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ednatel\Desktop\Přetahování\"/>
    </mc:Choice>
  </mc:AlternateContent>
  <bookViews>
    <workbookView xWindow="0" yWindow="0" windowWidth="0" windowHeight="0"/>
  </bookViews>
  <sheets>
    <sheet name="Rekapitulace stavby" sheetId="1" r:id="rId1"/>
    <sheet name="1 - Elektromontáže" sheetId="2" r:id="rId2"/>
    <sheet name="2 - Zemní a montážní práce" sheetId="3" r:id="rId3"/>
    <sheet name="3 - Ostatní náklady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'1 - Elektromontáže'!$C$125:$K$194</definedName>
    <definedName name="_xlnm.Print_Area" localSheetId="1">'1 - Elektromontáže'!$C$4:$J$76,'1 - Elektromontáže'!$C$111:$J$194</definedName>
    <definedName name="_xlnm.Print_Titles" localSheetId="1">'1 - Elektromontáže'!$125:$125</definedName>
    <definedName name="_xlnm._FilterDatabase" localSheetId="2" hidden="1">'2 - Zemní a montážní práce'!$C$120:$K$161</definedName>
    <definedName name="_xlnm.Print_Area" localSheetId="2">'2 - Zemní a montážní práce'!$C$4:$J$76,'2 - Zemní a montážní práce'!$C$106:$J$161</definedName>
    <definedName name="_xlnm.Print_Titles" localSheetId="2">'2 - Zemní a montážní práce'!$120:$120</definedName>
    <definedName name="_xlnm._FilterDatabase" localSheetId="3" hidden="1">'3 - Ostatní náklady'!$C$126:$K$145</definedName>
    <definedName name="_xlnm.Print_Area" localSheetId="3">'3 - Ostatní náklady'!$C$4:$J$76,'3 - Ostatní náklady'!$C$112:$J$145</definedName>
    <definedName name="_xlnm.Print_Titles" localSheetId="3">'3 - Ostatní náklady'!$126:$126</definedName>
  </definedNames>
  <calcPr/>
</workbook>
</file>

<file path=xl/calcChain.xml><?xml version="1.0" encoding="utf-8"?>
<calcChain xmlns="http://schemas.openxmlformats.org/spreadsheetml/2006/main">
  <c i="4" l="1" r="J39"/>
  <c r="J38"/>
  <c i="1" r="AY98"/>
  <c i="4" r="J37"/>
  <c i="1" r="AX98"/>
  <c i="4"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T141"/>
  <c r="R142"/>
  <c r="R141"/>
  <c r="P142"/>
  <c r="P141"/>
  <c r="BI139"/>
  <c r="BH139"/>
  <c r="BG139"/>
  <c r="BF139"/>
  <c r="T139"/>
  <c r="T138"/>
  <c r="R139"/>
  <c r="R138"/>
  <c r="P139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BI129"/>
  <c r="BH129"/>
  <c r="BG129"/>
  <c r="BF129"/>
  <c r="T129"/>
  <c r="R129"/>
  <c r="P129"/>
  <c r="J124"/>
  <c r="J123"/>
  <c r="F123"/>
  <c r="F121"/>
  <c r="E119"/>
  <c r="J94"/>
  <c r="J93"/>
  <c r="F93"/>
  <c r="F91"/>
  <c r="E89"/>
  <c r="J20"/>
  <c r="E20"/>
  <c r="F94"/>
  <c r="J19"/>
  <c r="J14"/>
  <c r="J91"/>
  <c r="E7"/>
  <c r="E115"/>
  <c i="3" r="J39"/>
  <c r="J38"/>
  <c i="1" r="AY97"/>
  <c i="3" r="J37"/>
  <c i="1" r="AX97"/>
  <c i="3"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8"/>
  <c r="J117"/>
  <c r="F117"/>
  <c r="F115"/>
  <c r="E113"/>
  <c r="J94"/>
  <c r="J93"/>
  <c r="F93"/>
  <c r="F91"/>
  <c r="E89"/>
  <c r="J20"/>
  <c r="E20"/>
  <c r="F94"/>
  <c r="J19"/>
  <c r="J14"/>
  <c r="J115"/>
  <c r="E7"/>
  <c r="E85"/>
  <c i="2" r="J39"/>
  <c r="J38"/>
  <c i="1" r="AY96"/>
  <c i="2" r="J37"/>
  <c i="1" r="AX96"/>
  <c i="2"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1" r="L90"/>
  <c r="AM90"/>
  <c r="AM89"/>
  <c r="L89"/>
  <c r="AM87"/>
  <c r="L87"/>
  <c r="L85"/>
  <c r="L84"/>
  <c i="2" r="BK181"/>
  <c r="BK180"/>
  <c r="J162"/>
  <c r="BK148"/>
  <c r="J168"/>
  <c r="J161"/>
  <c r="BK136"/>
  <c r="J163"/>
  <c r="BK154"/>
  <c r="BK144"/>
  <c r="J193"/>
  <c r="BK187"/>
  <c r="BK182"/>
  <c r="J173"/>
  <c r="J144"/>
  <c r="BK194"/>
  <c r="BK166"/>
  <c r="BK140"/>
  <c r="F37"/>
  <c i="1" r="BB96"/>
  <c i="3" r="J149"/>
  <c r="BK127"/>
  <c i="4" r="BK142"/>
  <c r="BK134"/>
  <c i="2" r="BK161"/>
  <c r="J166"/>
  <c r="J143"/>
  <c r="BK172"/>
  <c r="J148"/>
  <c r="J157"/>
  <c r="BK139"/>
  <c r="BK188"/>
  <c r="J182"/>
  <c r="J170"/>
  <c r="J136"/>
  <c r="BK173"/>
  <c r="BK145"/>
  <c i="3" r="J148"/>
  <c r="J158"/>
  <c r="J161"/>
  <c r="J145"/>
  <c r="J135"/>
  <c r="J155"/>
  <c r="BK156"/>
  <c r="J139"/>
  <c r="J133"/>
  <c i="4" r="J134"/>
  <c r="J129"/>
  <c i="2" r="BK170"/>
  <c r="BK157"/>
  <c r="J177"/>
  <c r="BK132"/>
  <c r="J187"/>
  <c r="BK149"/>
  <c r="BK156"/>
  <c i="3" r="BK137"/>
  <c r="J157"/>
  <c r="BK125"/>
  <c r="J137"/>
  <c r="BK133"/>
  <c i="4" r="J133"/>
  <c i="2" r="J179"/>
  <c r="BK135"/>
  <c r="J132"/>
  <c r="J140"/>
  <c r="J188"/>
  <c r="BK175"/>
  <c r="J133"/>
  <c r="J169"/>
  <c i="3" r="J153"/>
  <c r="J141"/>
  <c r="BK131"/>
  <c r="BK146"/>
  <c r="J124"/>
  <c r="BK144"/>
  <c r="BK134"/>
  <c i="4" r="BK129"/>
  <c i="2" r="J159"/>
  <c r="J139"/>
  <c r="BK159"/>
  <c i="1" r="AS95"/>
  <c i="2" r="J178"/>
  <c r="BK141"/>
  <c r="J152"/>
  <c i="3" r="BK136"/>
  <c r="BK151"/>
  <c r="BK161"/>
  <c r="BK126"/>
  <c r="BK155"/>
  <c r="BK124"/>
  <c i="2" r="BK168"/>
  <c r="BK165"/>
  <c r="J131"/>
  <c r="BK193"/>
  <c i="3" r="BK141"/>
  <c i="4" r="J145"/>
  <c i="2" r="J155"/>
  <c r="J138"/>
  <c r="BK143"/>
  <c r="J189"/>
  <c r="BK131"/>
  <c r="J156"/>
  <c r="BK189"/>
  <c r="BK176"/>
  <c r="BK129"/>
  <c r="J135"/>
  <c i="3" r="BK152"/>
  <c r="J142"/>
  <c r="BK143"/>
  <c r="J136"/>
  <c r="J129"/>
  <c i="4" r="J136"/>
  <c i="2" r="J158"/>
  <c r="J191"/>
  <c r="J172"/>
  <c r="J154"/>
  <c r="J129"/>
  <c i="3" r="J160"/>
  <c r="BK145"/>
  <c r="BK158"/>
  <c r="J125"/>
  <c r="J151"/>
  <c r="J131"/>
  <c r="J152"/>
  <c r="BK123"/>
  <c r="J144"/>
  <c r="J140"/>
  <c r="BK140"/>
  <c i="4" r="J142"/>
  <c r="BK144"/>
  <c r="J135"/>
  <c i="2" r="J171"/>
  <c r="J176"/>
  <c r="J150"/>
  <c r="J142"/>
  <c r="J180"/>
  <c r="BK163"/>
  <c r="BK153"/>
  <c r="BK130"/>
  <c r="J153"/>
  <c r="J134"/>
  <c r="J194"/>
  <c r="BK190"/>
  <c r="BK184"/>
  <c r="J183"/>
  <c r="BK167"/>
  <c r="J146"/>
  <c r="J175"/>
  <c r="J167"/>
  <c r="BK158"/>
  <c r="BK133"/>
  <c i="3" r="BK139"/>
  <c r="BK128"/>
  <c r="BK148"/>
  <c r="BK159"/>
  <c r="J147"/>
  <c r="J126"/>
  <c r="BK149"/>
  <c r="J159"/>
  <c r="BK154"/>
  <c r="J156"/>
  <c r="J138"/>
  <c r="BK135"/>
  <c r="BK150"/>
  <c i="4" r="BK133"/>
  <c r="J137"/>
  <c r="BK145"/>
  <c i="2" r="J145"/>
  <c r="BK177"/>
  <c r="BK160"/>
  <c r="BK147"/>
  <c r="BK134"/>
  <c r="BK151"/>
  <c r="J174"/>
  <c r="BK150"/>
  <c r="J149"/>
  <c r="J190"/>
  <c r="J184"/>
  <c r="BK179"/>
  <c r="J165"/>
  <c r="J147"/>
  <c r="BK178"/>
  <c r="J160"/>
  <c r="BK138"/>
  <c i="3" r="J146"/>
  <c r="BK153"/>
  <c r="J154"/>
  <c r="BK132"/>
  <c r="J132"/>
  <c r="J123"/>
  <c r="BK138"/>
  <c r="J127"/>
  <c r="J143"/>
  <c r="BK130"/>
  <c i="4" r="BK139"/>
  <c r="BK135"/>
  <c r="BK130"/>
  <c i="3" r="BK157"/>
  <c r="J150"/>
  <c r="BK160"/>
  <c r="J134"/>
  <c i="4" r="J144"/>
  <c r="BK136"/>
  <c i="2" r="BK164"/>
  <c r="BK171"/>
  <c r="J151"/>
  <c r="J141"/>
  <c r="J164"/>
  <c r="BK142"/>
  <c r="BK169"/>
  <c r="BK152"/>
  <c r="BK146"/>
  <c r="BK191"/>
  <c r="BK183"/>
  <c r="J181"/>
  <c r="BK155"/>
  <c r="J130"/>
  <c r="BK174"/>
  <c r="BK162"/>
  <c i="3" r="J130"/>
  <c r="BK147"/>
  <c r="BK142"/>
  <c r="J128"/>
  <c r="BK129"/>
  <c i="4" r="J130"/>
  <c r="J139"/>
  <c r="BK137"/>
  <c i="2" l="1" r="T128"/>
  <c r="T127"/>
  <c r="T192"/>
  <c r="T186"/>
  <c r="T185"/>
  <c r="P137"/>
  <c i="3" r="P122"/>
  <c r="P121"/>
  <c i="1" r="AU97"/>
  <c i="2" r="BK192"/>
  <c r="J192"/>
  <c r="J104"/>
  <c i="3" r="T122"/>
  <c r="T121"/>
  <c i="2" r="R186"/>
  <c r="R185"/>
  <c r="BK186"/>
  <c r="J186"/>
  <c r="J103"/>
  <c r="R137"/>
  <c i="3" r="R122"/>
  <c r="R121"/>
  <c i="2" r="T137"/>
  <c i="4" r="BK132"/>
  <c r="J132"/>
  <c r="J101"/>
  <c i="2" r="R128"/>
  <c r="R127"/>
  <c r="R126"/>
  <c i="4" r="R132"/>
  <c r="R131"/>
  <c i="2" r="BK128"/>
  <c r="J128"/>
  <c r="J100"/>
  <c r="P192"/>
  <c i="4" r="P128"/>
  <c r="P143"/>
  <c r="P140"/>
  <c i="2" r="BK137"/>
  <c r="J137"/>
  <c r="J101"/>
  <c r="R192"/>
  <c i="4" r="R128"/>
  <c r="P132"/>
  <c r="P131"/>
  <c r="R143"/>
  <c r="R140"/>
  <c i="2" r="P128"/>
  <c r="P127"/>
  <c r="P126"/>
  <c i="1" r="AU96"/>
  <c i="2" r="P186"/>
  <c r="P185"/>
  <c i="3" r="BK122"/>
  <c r="J122"/>
  <c r="J99"/>
  <c i="4" r="BK128"/>
  <c r="J128"/>
  <c r="J99"/>
  <c r="T128"/>
  <c r="T132"/>
  <c r="T131"/>
  <c r="BK143"/>
  <c r="J143"/>
  <c r="J105"/>
  <c r="T143"/>
  <c r="T140"/>
  <c r="BK138"/>
  <c r="J138"/>
  <c r="J102"/>
  <c r="BK141"/>
  <c r="J141"/>
  <c r="J104"/>
  <c r="BE130"/>
  <c r="F124"/>
  <c r="BE134"/>
  <c r="BE139"/>
  <c r="BE144"/>
  <c r="E85"/>
  <c r="J121"/>
  <c r="BE129"/>
  <c r="BE135"/>
  <c r="BE133"/>
  <c r="BE136"/>
  <c r="BE137"/>
  <c r="BE142"/>
  <c r="BE145"/>
  <c i="2" r="BK185"/>
  <c r="J185"/>
  <c r="J102"/>
  <c r="BK127"/>
  <c r="BK126"/>
  <c r="J126"/>
  <c i="3" r="BE142"/>
  <c r="BE127"/>
  <c r="BE157"/>
  <c r="BE134"/>
  <c r="BE136"/>
  <c r="BE147"/>
  <c r="BE148"/>
  <c r="BE161"/>
  <c r="BE135"/>
  <c r="E109"/>
  <c r="BE129"/>
  <c r="BE139"/>
  <c r="BE125"/>
  <c r="BE132"/>
  <c r="BE145"/>
  <c r="BE156"/>
  <c r="BE152"/>
  <c r="BE158"/>
  <c r="BE154"/>
  <c r="BE126"/>
  <c r="BE138"/>
  <c r="BE144"/>
  <c r="BE160"/>
  <c r="J91"/>
  <c r="F118"/>
  <c r="BE131"/>
  <c r="BE128"/>
  <c r="BE130"/>
  <c r="BE133"/>
  <c r="BE137"/>
  <c r="BE141"/>
  <c r="BE146"/>
  <c r="BE153"/>
  <c r="BE123"/>
  <c r="BE124"/>
  <c r="BE143"/>
  <c r="BE149"/>
  <c r="BE159"/>
  <c r="BE140"/>
  <c r="BE150"/>
  <c r="BE151"/>
  <c r="BE155"/>
  <c i="2" r="J91"/>
  <c r="BE132"/>
  <c r="BE134"/>
  <c r="BE144"/>
  <c r="BE159"/>
  <c r="BE168"/>
  <c r="BE170"/>
  <c r="BE189"/>
  <c r="E85"/>
  <c r="BE135"/>
  <c r="BE154"/>
  <c r="BE164"/>
  <c r="BE169"/>
  <c r="BE174"/>
  <c r="BE177"/>
  <c r="BE180"/>
  <c r="BE181"/>
  <c r="BE182"/>
  <c r="BE183"/>
  <c r="BE184"/>
  <c r="BE187"/>
  <c r="BE188"/>
  <c r="BE190"/>
  <c r="BE191"/>
  <c r="BE193"/>
  <c r="BE194"/>
  <c r="BE150"/>
  <c r="BE160"/>
  <c r="F94"/>
  <c r="BE131"/>
  <c r="BE148"/>
  <c r="BE153"/>
  <c r="BE130"/>
  <c r="BE138"/>
  <c r="BE140"/>
  <c r="BE172"/>
  <c r="BE173"/>
  <c r="BE139"/>
  <c r="BE142"/>
  <c r="BE145"/>
  <c r="BE151"/>
  <c r="BE141"/>
  <c r="BE152"/>
  <c r="BE157"/>
  <c r="BE158"/>
  <c r="BE162"/>
  <c r="BE171"/>
  <c r="BE175"/>
  <c r="BE179"/>
  <c r="BE129"/>
  <c r="BE133"/>
  <c r="BE136"/>
  <c r="BE149"/>
  <c r="BE155"/>
  <c r="BE156"/>
  <c r="BE161"/>
  <c r="BE165"/>
  <c r="BE178"/>
  <c r="BE143"/>
  <c r="BE146"/>
  <c r="BE147"/>
  <c r="BE163"/>
  <c r="BE166"/>
  <c r="BE167"/>
  <c r="BE176"/>
  <c i="4" r="F36"/>
  <c i="1" r="BA98"/>
  <c i="4" r="F37"/>
  <c i="1" r="BB98"/>
  <c i="3" r="F39"/>
  <c i="1" r="BD97"/>
  <c i="2" r="J36"/>
  <c i="1" r="AW96"/>
  <c i="4" r="F38"/>
  <c i="1" r="BC98"/>
  <c i="3" r="F36"/>
  <c i="1" r="BA97"/>
  <c i="2" r="F38"/>
  <c i="1" r="BC96"/>
  <c i="2" r="J32"/>
  <c i="4" r="F39"/>
  <c i="1" r="BD98"/>
  <c i="3" r="J36"/>
  <c i="1" r="AW97"/>
  <c i="3" r="F37"/>
  <c i="1" r="BB97"/>
  <c i="3" r="F38"/>
  <c i="1" r="BC97"/>
  <c i="2" r="F39"/>
  <c i="1" r="BD96"/>
  <c i="2" r="F36"/>
  <c i="1" r="BA96"/>
  <c r="AS94"/>
  <c i="4" r="J36"/>
  <c i="1" r="AW98"/>
  <c i="4" l="1" r="R127"/>
  <c r="P127"/>
  <c i="1" r="AU98"/>
  <c i="4" r="T127"/>
  <c i="2" r="T126"/>
  <c i="3" r="BK121"/>
  <c r="J121"/>
  <c i="4" r="BK131"/>
  <c r="J131"/>
  <c r="J100"/>
  <c r="BK140"/>
  <c r="J140"/>
  <c r="J103"/>
  <c i="3" r="J98"/>
  <c i="1" r="AG96"/>
  <c i="2" r="J127"/>
  <c r="J99"/>
  <c r="J98"/>
  <c i="1" r="AU95"/>
  <c r="AU94"/>
  <c i="3" r="F35"/>
  <c i="1" r="AZ97"/>
  <c i="2" r="J35"/>
  <c i="1" r="AV96"/>
  <c r="AT96"/>
  <c r="AN96"/>
  <c i="3" r="J32"/>
  <c i="2" r="F35"/>
  <c i="1" r="AZ96"/>
  <c i="3" r="J35"/>
  <c i="1" r="AV97"/>
  <c r="AT97"/>
  <c r="BD95"/>
  <c r="BD94"/>
  <c r="W33"/>
  <c r="BB95"/>
  <c r="AX95"/>
  <c r="BA95"/>
  <c r="BA94"/>
  <c r="W30"/>
  <c i="4" r="F35"/>
  <c i="1" r="AZ98"/>
  <c i="4" r="J35"/>
  <c i="1" r="AV98"/>
  <c r="AT98"/>
  <c r="BC95"/>
  <c r="BC94"/>
  <c r="AY94"/>
  <c i="4" l="1" r="BK127"/>
  <c r="J127"/>
  <c i="1" r="AG97"/>
  <c i="3" r="J41"/>
  <c i="2" r="J41"/>
  <c i="1" r="AN97"/>
  <c i="4" r="J32"/>
  <c i="1" r="AG98"/>
  <c r="BB94"/>
  <c r="AX94"/>
  <c r="AZ95"/>
  <c r="AV95"/>
  <c r="AW94"/>
  <c r="AK30"/>
  <c r="AW95"/>
  <c r="W32"/>
  <c r="AY95"/>
  <c i="4" l="1" r="J41"/>
  <c r="J98"/>
  <c i="1" r="AN98"/>
  <c r="AZ94"/>
  <c r="AV94"/>
  <c r="AK29"/>
  <c r="AG95"/>
  <c r="AG94"/>
  <c r="AK26"/>
  <c r="AT95"/>
  <c r="W31"/>
  <c l="1" r="AN95"/>
  <c r="AK35"/>
  <c r="W29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<sst xmlns="http://schemas.openxmlformats.org/spreadsheetml/2006/main">
  <si>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</si>
  <si>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</si>
  <si>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</si>
  <si>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</si>
  <si>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</si>
  <si>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{2ee5561d-6219-4d35-b686-fcd677dc0368}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</si>
  <si>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</si>
  <si>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</si>
  <si>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</si>
  <si>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</si>
  <si>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</si>
  <si>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</si>
  <si>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</si>
  <si>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</si>
  <si>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P220015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</si>
  <si>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</si>
  <si>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</si>
  <si>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Mořinka rekonstrukce VO v obci</t>
  </si>
  <si>
    <t>KSO:</t>
  </si>
  <si>
    <t>CC-CZ:</t>
  </si>
  <si>
    <t>Místo:</t>
  </si>
  <si>
    <t>Mořinka</t>
  </si>
  <si>
    <t>Datum:</t>
  </si>
  <si>
    <t>24.8.2022</t>
  </si>
  <si>
    <t>Zadavatel:</t>
  </si>
  <si>
    <t>IČ:</t>
  </si>
  <si>
    <t>Obec Mořinka</t>
  </si>
  <si>
    <t>DIČ:</t>
  </si>
  <si>
    <t>Uchazeč:</t>
  </si>
  <si>
    <t>Vyplň údaj</t>
  </si>
  <si>
    <t>Projektant:</t>
  </si>
  <si>
    <t>ELEKTROMONTÁŽE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</si>
  <si>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</si>
  <si>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</si>
  <si>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</si>
  <si>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</si>
  <si>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</si>
  <si>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</si>
  <si>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</si>
  <si>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</si>
  <si>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</si>
  <si>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</si>
  <si>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</si>
  <si>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</si>
  <si>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</si>
  <si>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</si>
  <si>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</si>
  <si>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</si>
  <si>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</si>
  <si>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</si>
  <si>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</si>
  <si>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</si>
  <si>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</si>
  <si>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</si>
  <si>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</si>
  <si>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</si>
  <si>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</si>
  <si>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</si>
  <si>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</si>
  <si>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</si>
  <si>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</si>
  <si>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</si>
  <si>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</si>
  <si>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</si>
  <si>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</si>
  <si>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</si>
  <si>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</si>
  <si>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</si>
  <si>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</si>
  <si>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</si>
  <si>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</si>
  <si>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</si>
  <si>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</si>
  <si>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</si>
  <si>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</si>
  <si>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</si>
  <si>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</si>
  <si>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</si>
  <si>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</si>
  <si>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</si>
  <si>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>Veřejné osvětlení</t>
  </si>
  <si>
    <t>STA</t>
  </si>
  <si>
    <t>1</t>
  </si>
  <si>
    <t>{2c225d0d-d54c-4d54-add0-830140adfbd4}</t>
  </si>
  <si>
    <t>2</t>
  </si>
  <si>
    <t>/</t>
  </si>
  <si>
    <t>Elektromontáže</t>
  </si>
  <si>
    <t>Soupis</t>
  </si>
  <si>
    <t>{18e12ca7-dbd3-4a49-b881-d00c038d2835}</t>
  </si>
  <si>
    <t>Zemní a montážní práce</t>
  </si>
  <si>
    <t>{38dd67b5-3786-4756-a4ed-07cb9d026623}</t>
  </si>
  <si>
    <t>3</t>
  </si>
  <si>
    <t>Ostatní náklady</t>
  </si>
  <si>
    <t>{abf04323-22ef-4503-9606-9943713d7bc6}</t>
  </si>
  <si>
    <t>KRYCÍ LIST SOUPISU PRACÍ</t>
  </si>
  <si>
    <t>Objekt:</t>
  </si>
  <si>
    <t>SO 01 - Veřejné osvětlení</t>
  </si>
  <si>
    <t>Soupis:</t>
  </si>
  <si>
    <t>1 - Elektromontáže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</si>
  <si>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</si>
  <si>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</si>
  <si>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</si>
  <si>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</si>
  <si>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</si>
  <si>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</si>
  <si>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</si>
  <si>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21-M - Elektromontáže</t>
  </si>
  <si>
    <t>M - Práce a dodávky M</t>
  </si>
  <si>
    <t xml:space="preserve">    22-M - Montáže technologických zařízení pro dopravní stavby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</si>
  <si>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</si>
  <si>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</si>
  <si>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</si>
  <si>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</si>
  <si>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</si>
  <si>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</si>
  <si>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</si>
  <si>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</si>
  <si>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</si>
  <si>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</si>
  <si>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</si>
  <si>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</si>
  <si>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</si>
  <si>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</si>
  <si>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</si>
  <si>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</si>
  <si>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</si>
  <si>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</si>
  <si>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</si>
  <si>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213</t>
  </si>
  <si>
    <t>K</t>
  </si>
  <si>
    <t>741110042</t>
  </si>
  <si>
    <t>Montáž trubka plastová ohebná D přes 23 do 35 mm uložená pevně</t>
  </si>
  <si>
    <t>m</t>
  </si>
  <si>
    <t>16</t>
  </si>
  <si>
    <t>-1468691435</t>
  </si>
  <si>
    <t>214</t>
  </si>
  <si>
    <t>M</t>
  </si>
  <si>
    <t>34571158</t>
  </si>
  <si>
    <t>trubka elektroinstalační ohebná z PH, D 48mm</t>
  </si>
  <si>
    <t>32</t>
  </si>
  <si>
    <t>1511137448</t>
  </si>
  <si>
    <t>207</t>
  </si>
  <si>
    <t>741123224</t>
  </si>
  <si>
    <t>Montáž kabel Al plný nebo laněný kulatý žíla 4x16 mm2 uložený volně (např. AYKY)</t>
  </si>
  <si>
    <t>500133500</t>
  </si>
  <si>
    <t>208</t>
  </si>
  <si>
    <t>34112316</t>
  </si>
  <si>
    <t>kabel instalační jádro Al plné izolace PVC plášť PVC 450/750V (AYKY) 4x16mm2</t>
  </si>
  <si>
    <t>-631506972</t>
  </si>
  <si>
    <t>231</t>
  </si>
  <si>
    <t>741123311</t>
  </si>
  <si>
    <t>Montáž kabel Al plný nebo laněný kulatý žíla 4x10 až 16 mm2 uložený pevně (např. AYKY)</t>
  </si>
  <si>
    <t>-1983905123</t>
  </si>
  <si>
    <t>232</t>
  </si>
  <si>
    <t>-745866113</t>
  </si>
  <si>
    <t>238</t>
  </si>
  <si>
    <t>741322001</t>
  </si>
  <si>
    <t>Montáž svodiče bleskových proudů nn typ 1 jednopólových impulzní proud do 35 kA se zapojením vodičů</t>
  </si>
  <si>
    <t>kus</t>
  </si>
  <si>
    <t>-842111663</t>
  </si>
  <si>
    <t>239</t>
  </si>
  <si>
    <t>35889520.R</t>
  </si>
  <si>
    <t>svodič přepětí AlFe</t>
  </si>
  <si>
    <t>-1650988927</t>
  </si>
  <si>
    <t>21-M</t>
  </si>
  <si>
    <t>212</t>
  </si>
  <si>
    <t>210021071</t>
  </si>
  <si>
    <t>Montáž příchytek plastových jednoduchých KHF průměru 16-25 mm</t>
  </si>
  <si>
    <t>64</t>
  </si>
  <si>
    <t>1463419904</t>
  </si>
  <si>
    <t>194</t>
  </si>
  <si>
    <t>210100151</t>
  </si>
  <si>
    <t>Ukončení kabelů smršťovací záklopkou nebo páskou se zapojením bez letování žíly do 4x16 mm2</t>
  </si>
  <si>
    <t>-739556743</t>
  </si>
  <si>
    <t>235</t>
  </si>
  <si>
    <t>21214879.R</t>
  </si>
  <si>
    <t>Svorka proudová na AlFe</t>
  </si>
  <si>
    <t>ks</t>
  </si>
  <si>
    <t>256</t>
  </si>
  <si>
    <t>-1689540722</t>
  </si>
  <si>
    <t>192</t>
  </si>
  <si>
    <t>210100173</t>
  </si>
  <si>
    <t>Ukončení kabelů smršťovací záklopkou nebo páskou se zapojením bez letování žíly do 3x4 mm2</t>
  </si>
  <si>
    <t>-871232458</t>
  </si>
  <si>
    <t>136</t>
  </si>
  <si>
    <t>34382002</t>
  </si>
  <si>
    <t xml:space="preserve">páska elektroizolační  19mm,33m, tl 0,18mm</t>
  </si>
  <si>
    <t>128</t>
  </si>
  <si>
    <t>741167028</t>
  </si>
  <si>
    <t>198</t>
  </si>
  <si>
    <t>210102306</t>
  </si>
  <si>
    <t>Propojení kabelů silových celoplastových spojkou do 1 kV Raychem EPKJ 0235</t>
  </si>
  <si>
    <t>-496039604</t>
  </si>
  <si>
    <t>199</t>
  </si>
  <si>
    <t>35436029</t>
  </si>
  <si>
    <t>spojka kabelová smršťovaná přímá do 1kV 91ahsc-35 3-4ž.x6-35mm</t>
  </si>
  <si>
    <t>-1810109030</t>
  </si>
  <si>
    <t>201</t>
  </si>
  <si>
    <t>210120511</t>
  </si>
  <si>
    <t>Montáž jističů do 100 A</t>
  </si>
  <si>
    <t>-1354982630</t>
  </si>
  <si>
    <t>202</t>
  </si>
  <si>
    <t>35822109</t>
  </si>
  <si>
    <t>jistič 1pólový-charakteristika B 10A</t>
  </si>
  <si>
    <t>-1711092431</t>
  </si>
  <si>
    <t>236</t>
  </si>
  <si>
    <t>210191581.R</t>
  </si>
  <si>
    <t xml:space="preserve">Montáž skříní pojistkových  typ SP100 na stožár bez zapojení vodičů</t>
  </si>
  <si>
    <t>-686159233</t>
  </si>
  <si>
    <t>237</t>
  </si>
  <si>
    <t>35711806</t>
  </si>
  <si>
    <t>skříň přípojková na sloup celoplastové provedení výzbroj 1x sada pojistkové spodky nožové velikosti 00 (SP100/NSP1P)</t>
  </si>
  <si>
    <t>-1802631503</t>
  </si>
  <si>
    <t>218</t>
  </si>
  <si>
    <t>210192647</t>
  </si>
  <si>
    <t>Montáž skříní kabelových obezděných se spárovanými cihlami, typ KS III</t>
  </si>
  <si>
    <t>m2</t>
  </si>
  <si>
    <t>424884681</t>
  </si>
  <si>
    <t>223</t>
  </si>
  <si>
    <t>35711800</t>
  </si>
  <si>
    <t>skříň přípojková do výklenku celoplastové provedení výzbroj 1x sada pojistkové odpínače válcové velikosti 14 x 51 (SP182/NVP1P)</t>
  </si>
  <si>
    <t>1708144413</t>
  </si>
  <si>
    <t>220</t>
  </si>
  <si>
    <t>KMB.ZM920</t>
  </si>
  <si>
    <t>Zdící malta na VPC a betonové bloky - 20 N/mm2 (pytel 40kg)</t>
  </si>
  <si>
    <t>kg</t>
  </si>
  <si>
    <t>-13915485</t>
  </si>
  <si>
    <t>221</t>
  </si>
  <si>
    <t>59521637</t>
  </si>
  <si>
    <t>betonová střecha pultová HD 450×750/60-50/BPŠ</t>
  </si>
  <si>
    <t>-1303987562</t>
  </si>
  <si>
    <t>222</t>
  </si>
  <si>
    <t>59521260</t>
  </si>
  <si>
    <t>cihla vápenopísková plná 240x71x40mm P30 bílá</t>
  </si>
  <si>
    <t>-1015423423</t>
  </si>
  <si>
    <t>225</t>
  </si>
  <si>
    <t>210202013</t>
  </si>
  <si>
    <t>Montáž svítidlo výbojkové průmyslové nebo venkovní na výložník</t>
  </si>
  <si>
    <t>-1961209819</t>
  </si>
  <si>
    <t>226</t>
  </si>
  <si>
    <t>SV24</t>
  </si>
  <si>
    <t>Svítidlo OW LED 24/2700K/ME/10kV/C-35 BLACK s difuzorem</t>
  </si>
  <si>
    <t>-223966093</t>
  </si>
  <si>
    <t>243</t>
  </si>
  <si>
    <t>SV36</t>
  </si>
  <si>
    <t>Svítidlo OW LED 36/2700K/ME/10kV/C-35 BLACK</t>
  </si>
  <si>
    <t>-879388873</t>
  </si>
  <si>
    <t>140</t>
  </si>
  <si>
    <t>210204011-D</t>
  </si>
  <si>
    <t>Demontáž stožárů osvětlení samostatně stojících délky do 12 m</t>
  </si>
  <si>
    <t>171373700</t>
  </si>
  <si>
    <t>227</t>
  </si>
  <si>
    <t>210204100</t>
  </si>
  <si>
    <t>Montáž výložníků osvětlení jednoramenných nástěnných hmotnosti do 35 kg</t>
  </si>
  <si>
    <t>1281282650</t>
  </si>
  <si>
    <t>228</t>
  </si>
  <si>
    <t>VYL</t>
  </si>
  <si>
    <t>Výložník WR-23/1/0,76 fi42, elox C-35 BLACK</t>
  </si>
  <si>
    <t>-2082664526</t>
  </si>
  <si>
    <t>141</t>
  </si>
  <si>
    <t>210204103-D</t>
  </si>
  <si>
    <t>Demontáž výložníků osvětlení jednoramenných sloupových hmotnosti do 35 kg</t>
  </si>
  <si>
    <t>301570354</t>
  </si>
  <si>
    <t>143</t>
  </si>
  <si>
    <t>210204201-D</t>
  </si>
  <si>
    <t>Demontáž elektrovýzbroje stožárů osvětlení 1 okruh</t>
  </si>
  <si>
    <t>-1228264632</t>
  </si>
  <si>
    <t>139</t>
  </si>
  <si>
    <t>210202013-D</t>
  </si>
  <si>
    <t>Demontáž svítidlo výbojkové průmyslové nebo venkovní na výložník</t>
  </si>
  <si>
    <t>606065539</t>
  </si>
  <si>
    <t>233</t>
  </si>
  <si>
    <t>210220020</t>
  </si>
  <si>
    <t>Montáž uzemňovacího vedení vodičů FeZn pomocí svorek v zemi páskou do 120 mm2 ve městské zástavbě</t>
  </si>
  <si>
    <t>-1271252593</t>
  </si>
  <si>
    <t>234</t>
  </si>
  <si>
    <t>35442062</t>
  </si>
  <si>
    <t>pás zemnící 30x4mm FeZn</t>
  </si>
  <si>
    <t>1915818938</t>
  </si>
  <si>
    <t>138</t>
  </si>
  <si>
    <t>210280002</t>
  </si>
  <si>
    <t>Zkoušky a prohlídky el rozvodů a zařízení celková prohlídka pro objem mtž prací do 500 000 Kč</t>
  </si>
  <si>
    <t>894183337</t>
  </si>
  <si>
    <t>148</t>
  </si>
  <si>
    <t>210220002</t>
  </si>
  <si>
    <t>Montáž uzemňovacích vedení vodičů FeZn pomocí svorek na povrchu drátem nebo lanem do 10 mm</t>
  </si>
  <si>
    <t>1591676672</t>
  </si>
  <si>
    <t>149</t>
  </si>
  <si>
    <t>35441073</t>
  </si>
  <si>
    <t>drát D 10mm FeZn</t>
  </si>
  <si>
    <t>375930622</t>
  </si>
  <si>
    <t>157</t>
  </si>
  <si>
    <t>210220301</t>
  </si>
  <si>
    <t>Montáž svorek hromosvodných se 2 šrouby</t>
  </si>
  <si>
    <t>-1227225077</t>
  </si>
  <si>
    <t>158</t>
  </si>
  <si>
    <t>35441895</t>
  </si>
  <si>
    <t>svorka připojovací k připojení kovových částí</t>
  </si>
  <si>
    <t>545689552</t>
  </si>
  <si>
    <t>159</t>
  </si>
  <si>
    <t>35441885</t>
  </si>
  <si>
    <t>svorka spojovací pro lano D 8-10mm</t>
  </si>
  <si>
    <t>-1235367496</t>
  </si>
  <si>
    <t>204</t>
  </si>
  <si>
    <t>35442127</t>
  </si>
  <si>
    <t>tyč zemnící 1,5 m FeZn se svorkou</t>
  </si>
  <si>
    <t>-838184813</t>
  </si>
  <si>
    <t>215</t>
  </si>
  <si>
    <t>210813011</t>
  </si>
  <si>
    <t>Montáž kabelu Cu plného nebo laněného do 1 kV žíly 3x1,5 až 6 mm2 (např. CYKY) bez ukončení uloženého pevně</t>
  </si>
  <si>
    <t>1692804525</t>
  </si>
  <si>
    <t>216</t>
  </si>
  <si>
    <t>34111036</t>
  </si>
  <si>
    <t>kabel instalační jádro Cu plné izolace PVC plášť PVC 450/750V (CYKY) 3x2,5mm2</t>
  </si>
  <si>
    <t>424707299</t>
  </si>
  <si>
    <t>85</t>
  </si>
  <si>
    <t>741122611</t>
  </si>
  <si>
    <t>Montáž kabel Cu plný kulatý žíla 3x1,5 až 6 mm2 uložený pevně (např. CYKY)</t>
  </si>
  <si>
    <t>1882297882</t>
  </si>
  <si>
    <t>95</t>
  </si>
  <si>
    <t>PKB.711018</t>
  </si>
  <si>
    <t>CYKY-J 3x1,5</t>
  </si>
  <si>
    <t>km</t>
  </si>
  <si>
    <t>-1047291750</t>
  </si>
  <si>
    <t>48</t>
  </si>
  <si>
    <t>210100096</t>
  </si>
  <si>
    <t>Ukončení vodičů na svorkovnici s otevřením a uzavřením krytu včetně zapojení průřezu žíly do 2,5 mm2</t>
  </si>
  <si>
    <t>31184121</t>
  </si>
  <si>
    <t>206</t>
  </si>
  <si>
    <t>210100101</t>
  </si>
  <si>
    <t>Ukončení vodičů na svorkovnici s otevřením a uzavřením krytu včetně zapojení průřezu žíly do 16 mm2</t>
  </si>
  <si>
    <t>-2125032268</t>
  </si>
  <si>
    <t>82</t>
  </si>
  <si>
    <t>741128002</t>
  </si>
  <si>
    <t>Ostatní práce při montáži vodičů a kabelů - označení dalším štítkem</t>
  </si>
  <si>
    <t>-808154832</t>
  </si>
  <si>
    <t>174</t>
  </si>
  <si>
    <t>210204011</t>
  </si>
  <si>
    <t>Montáž stožárů osvětlení ocelových samostatně stojících délky do 12 m</t>
  </si>
  <si>
    <t>1773657311</t>
  </si>
  <si>
    <t>175</t>
  </si>
  <si>
    <t>31674063V02</t>
  </si>
  <si>
    <t>Stožár SAL-50G elox C-35 BLACK, Elastomer</t>
  </si>
  <si>
    <t>-123019596</t>
  </si>
  <si>
    <t>68</t>
  </si>
  <si>
    <t>210204201</t>
  </si>
  <si>
    <t>Montáž elektrovýzbroje stožárů osvětlení 1 okruh</t>
  </si>
  <si>
    <t>2124205847</t>
  </si>
  <si>
    <t>69</t>
  </si>
  <si>
    <t>V03</t>
  </si>
  <si>
    <t>Stožárová svorkovnice SCHM 1,5-35 vč. pojistky 6A</t>
  </si>
  <si>
    <t>-528128668</t>
  </si>
  <si>
    <t>210</t>
  </si>
  <si>
    <t>PM</t>
  </si>
  <si>
    <t>Přidružený materiál</t>
  </si>
  <si>
    <t>%</t>
  </si>
  <si>
    <t>1815197430</t>
  </si>
  <si>
    <t>211</t>
  </si>
  <si>
    <t>PPV</t>
  </si>
  <si>
    <t>Podíl přidružených výkonů</t>
  </si>
  <si>
    <t>-230533391</t>
  </si>
  <si>
    <t>Práce a dodávky M</t>
  </si>
  <si>
    <t>22-M</t>
  </si>
  <si>
    <t>Montáže technologických zařízení pro dopravní stavby</t>
  </si>
  <si>
    <t>229</t>
  </si>
  <si>
    <t>220260513</t>
  </si>
  <si>
    <t>Montáž trubky pancéřové na povrchu upevněná příchytkami do D 29</t>
  </si>
  <si>
    <t>-1898985091</t>
  </si>
  <si>
    <t>230</t>
  </si>
  <si>
    <t>34571109</t>
  </si>
  <si>
    <t>trubka elektroinstalační pancéřová pevná z PH D 27/32mm, délka 3m</t>
  </si>
  <si>
    <t>606503795</t>
  </si>
  <si>
    <t>240</t>
  </si>
  <si>
    <t>1143767</t>
  </si>
  <si>
    <t>BANDIMEX SPONA S254</t>
  </si>
  <si>
    <t>balení</t>
  </si>
  <si>
    <t>1813616937</t>
  </si>
  <si>
    <t>241</t>
  </si>
  <si>
    <t>1143768</t>
  </si>
  <si>
    <t>BANDIMEX OCELOVY PASEK B203 9,5m x 30m</t>
  </si>
  <si>
    <t>role</t>
  </si>
  <si>
    <t>848952500</t>
  </si>
  <si>
    <t>242</t>
  </si>
  <si>
    <t>STIT</t>
  </si>
  <si>
    <t>osazení štítku stožáru s jeho výrobou</t>
  </si>
  <si>
    <t>-1949091620</t>
  </si>
  <si>
    <t>HZS</t>
  </si>
  <si>
    <t>Hodinové zúčtovací sazby</t>
  </si>
  <si>
    <t>4</t>
  </si>
  <si>
    <t>209</t>
  </si>
  <si>
    <t>HZS2232</t>
  </si>
  <si>
    <t>Hodinová zúčtovací sazba elektrikář odborný elektroinstalace v zastávce</t>
  </si>
  <si>
    <t>hod</t>
  </si>
  <si>
    <t>512</t>
  </si>
  <si>
    <t>-2036081614</t>
  </si>
  <si>
    <t>217</t>
  </si>
  <si>
    <t>SVIT</t>
  </si>
  <si>
    <t>Svítidlo pro zastávku HIGHBAY, SAMSUNG</t>
  </si>
  <si>
    <t>1746925995</t>
  </si>
  <si>
    <t>2 - Zemní a montážní práce</t>
  </si>
  <si>
    <t>46-M - Zemní práce při extr.mont.pracích</t>
  </si>
  <si>
    <t>46-M</t>
  </si>
  <si>
    <t>Zemní práce při extr.mont.pracích</t>
  </si>
  <si>
    <t>130</t>
  </si>
  <si>
    <t>460010001V04</t>
  </si>
  <si>
    <t>Vytýčení pouzder pro stožáry</t>
  </si>
  <si>
    <t>139870334</t>
  </si>
  <si>
    <t>123</t>
  </si>
  <si>
    <t>460010024</t>
  </si>
  <si>
    <t>Vytrasování stávajícího vedení VO</t>
  </si>
  <si>
    <t>kpl</t>
  </si>
  <si>
    <t>-199578461</t>
  </si>
  <si>
    <t>179</t>
  </si>
  <si>
    <t>460030011</t>
  </si>
  <si>
    <t>Sejmutí drnu při elektromontážích jakékoliv tloušťky</t>
  </si>
  <si>
    <t>1472986351</t>
  </si>
  <si>
    <t>188</t>
  </si>
  <si>
    <t>460091113</t>
  </si>
  <si>
    <t>Odkop zeminy při elektromontážích ručně v hornině tř II skupiny 4</t>
  </si>
  <si>
    <t>m3</t>
  </si>
  <si>
    <t>1986392519</t>
  </si>
  <si>
    <t>119</t>
  </si>
  <si>
    <t>460080201</t>
  </si>
  <si>
    <t>Zřízení nezabudovaného bednění základových konstrukcí při elektromontážích</t>
  </si>
  <si>
    <t>2041997380</t>
  </si>
  <si>
    <t>120</t>
  </si>
  <si>
    <t>460080301</t>
  </si>
  <si>
    <t>Odstranění nezabudovaného bednění základových konstrukcí při elektromontážích</t>
  </si>
  <si>
    <t>-1974448011</t>
  </si>
  <si>
    <t>185</t>
  </si>
  <si>
    <t>460131114</t>
  </si>
  <si>
    <t>Hloubení nezapažených jam při elektromontážích ručně v hornině tř II skupiny 4</t>
  </si>
  <si>
    <t>378562216</t>
  </si>
  <si>
    <t>122</t>
  </si>
  <si>
    <t>460080112</t>
  </si>
  <si>
    <t>Bourání základu betonového při elektromontážích</t>
  </si>
  <si>
    <t>-192432997</t>
  </si>
  <si>
    <t>187</t>
  </si>
  <si>
    <t>460161173</t>
  </si>
  <si>
    <t>Hloubení kabelových rýh ručně š 35 cm hl 80 cm v hornině tř II skupiny 4</t>
  </si>
  <si>
    <t>-1872727382</t>
  </si>
  <si>
    <t>180</t>
  </si>
  <si>
    <t>460191113</t>
  </si>
  <si>
    <t>Rýhy kabelových spojek do 10 kV hloubení ručně včetně zásypu v hornině tř I skupiny 3</t>
  </si>
  <si>
    <t>-866576879</t>
  </si>
  <si>
    <t>181</t>
  </si>
  <si>
    <t>460341113</t>
  </si>
  <si>
    <t>Vodorovné přemístění horniny jakékoliv třídy dopravními prostředky při elektromontážích do 1000 m</t>
  </si>
  <si>
    <t>293221986</t>
  </si>
  <si>
    <t>176</t>
  </si>
  <si>
    <t>460341121</t>
  </si>
  <si>
    <t>Příplatek k vodorovnému přemístění horniny dopravními prostředky při elektromontážích za každých dalších 1000 m</t>
  </si>
  <si>
    <t>1149509403</t>
  </si>
  <si>
    <t>177</t>
  </si>
  <si>
    <t>460361111</t>
  </si>
  <si>
    <t>Poplatek za uložení zeminy na skládce (skládkovné) kód odpadu 17 05 04</t>
  </si>
  <si>
    <t>t</t>
  </si>
  <si>
    <t>299401889</t>
  </si>
  <si>
    <t>124</t>
  </si>
  <si>
    <t>460371111</t>
  </si>
  <si>
    <t>Naložení výkopku při elektromontážích ručně z hornin třídy I skupiny 1 až 3</t>
  </si>
  <si>
    <t>376975633</t>
  </si>
  <si>
    <t>460381123</t>
  </si>
  <si>
    <t>Násyp horniny při elektromontážích ručně zhutněné z•hornin třídy těžitelnosti II skupiny 4 a 5</t>
  </si>
  <si>
    <t>-620801594</t>
  </si>
  <si>
    <t>460431183</t>
  </si>
  <si>
    <t>Zásyp kabelových rýh ručně se zhutněním š 35 cm hl 80 cm z horniny tř II skupiny 4</t>
  </si>
  <si>
    <t>-1622150625</t>
  </si>
  <si>
    <t>184</t>
  </si>
  <si>
    <t>460581131</t>
  </si>
  <si>
    <t>Uvedení nezpevněného terénu do původního stavu v místě dočasného uložení výkopku s vyhrabáním, srovnáním a částečným dosetím trávy</t>
  </si>
  <si>
    <t>-820226175</t>
  </si>
  <si>
    <t>173</t>
  </si>
  <si>
    <t>460661512</t>
  </si>
  <si>
    <t>Kabelové lože z písku pro kabely nn kryté plastovou fólií š lože do 50 cm</t>
  </si>
  <si>
    <t>-1049037247</t>
  </si>
  <si>
    <t>147</t>
  </si>
  <si>
    <t>JTA.0013703.URS</t>
  </si>
  <si>
    <t>EXTRUNET - výstražná fólie z polyethylenu šíře 33cm s potiskem</t>
  </si>
  <si>
    <t>-1872872990</t>
  </si>
  <si>
    <t>460520172</t>
  </si>
  <si>
    <t>Montáž trubek ochranných plastových ohebných do 50 mm uložených do rýhy</t>
  </si>
  <si>
    <t>-1087782887</t>
  </si>
  <si>
    <t>34571352</t>
  </si>
  <si>
    <t>trubka elektroinstalační ohebná dvouplášťová korugovaná (chránička) D 52/63mm, HDPE+LDPE</t>
  </si>
  <si>
    <t>1390363486</t>
  </si>
  <si>
    <t>203</t>
  </si>
  <si>
    <t>210950202</t>
  </si>
  <si>
    <t>Příplatek na zatahování kabelů hmotnosti do 2 kg do tvárnicových tras a kolektorů</t>
  </si>
  <si>
    <t>-1695487403</t>
  </si>
  <si>
    <t>460731121.R</t>
  </si>
  <si>
    <t>Oddělení kebelu v betonovém žlabu</t>
  </si>
  <si>
    <t>1281777019</t>
  </si>
  <si>
    <t>205</t>
  </si>
  <si>
    <t>BBC.0006046.URS</t>
  </si>
  <si>
    <t>žlab kabelový betonový ZK1 100x18,5/10x10cm</t>
  </si>
  <si>
    <t>9753117</t>
  </si>
  <si>
    <t>ZPS.AZD2650</t>
  </si>
  <si>
    <t>Poklop kabelového žlabu TK 1</t>
  </si>
  <si>
    <t>-2016537040</t>
  </si>
  <si>
    <t>193</t>
  </si>
  <si>
    <t>460881612</t>
  </si>
  <si>
    <t>Kladení dlažby z dlaždic betonových tvarovaných a zámkových do lože z kameniva těženého při elektromontážích</t>
  </si>
  <si>
    <t>1043737523</t>
  </si>
  <si>
    <t>460911122</t>
  </si>
  <si>
    <t>Očištění dlaždic betonových tvarovaných nebo zámkových z rozebraných dlažeb při elektromontážích</t>
  </si>
  <si>
    <t>1844358458</t>
  </si>
  <si>
    <t>197</t>
  </si>
  <si>
    <t>468011131</t>
  </si>
  <si>
    <t>Odstranění podkladu nebo krytu komunikace při elektromontážích z betonu prostého tl do 15 cm</t>
  </si>
  <si>
    <t>2012467681</t>
  </si>
  <si>
    <t>468011143</t>
  </si>
  <si>
    <t>Odstranění podkladu nebo krytu komunikace při elektromontážích ze živice tl přes 10 do 15 cm</t>
  </si>
  <si>
    <t>981066820</t>
  </si>
  <si>
    <t>191</t>
  </si>
  <si>
    <t>468021221</t>
  </si>
  <si>
    <t>Rozebrání dlažeb při elektromontážích ručně z dlaždic zámkových do písku spáry nezalité</t>
  </si>
  <si>
    <t>-604765580</t>
  </si>
  <si>
    <t>195</t>
  </si>
  <si>
    <t>468041112</t>
  </si>
  <si>
    <t>Řezání betonového podkladu nebo krytu při elektromontážích hl přes 10 do 15 cm</t>
  </si>
  <si>
    <t>-2015272367</t>
  </si>
  <si>
    <t>196</t>
  </si>
  <si>
    <t>468041123</t>
  </si>
  <si>
    <t>Řezání živičného podkladu nebo krytu při elektromontážích hl přes 10 do 15 cm</t>
  </si>
  <si>
    <t>1818644734</t>
  </si>
  <si>
    <t>748719100V05</t>
  </si>
  <si>
    <t>Stožárový betonový základ montáž</t>
  </si>
  <si>
    <t>-2071461909</t>
  </si>
  <si>
    <t>748719100V05MAT</t>
  </si>
  <si>
    <t>Stožárový základ beton</t>
  </si>
  <si>
    <t>-1348460436</t>
  </si>
  <si>
    <t>200</t>
  </si>
  <si>
    <t>BET</t>
  </si>
  <si>
    <t>Obnova betonového povrch vč materiálu</t>
  </si>
  <si>
    <t>-1130009470</t>
  </si>
  <si>
    <t>OSETI</t>
  </si>
  <si>
    <t xml:space="preserve">osetí povrchu travou </t>
  </si>
  <si>
    <t>-255941031</t>
  </si>
  <si>
    <t>00572440</t>
  </si>
  <si>
    <t>osivo směs travní hřištní</t>
  </si>
  <si>
    <t>541899579</t>
  </si>
  <si>
    <t>-1504289393</t>
  </si>
  <si>
    <t>ŽIV</t>
  </si>
  <si>
    <t>obnova živičného povrchu vč materiálu</t>
  </si>
  <si>
    <t>-910620331</t>
  </si>
  <si>
    <t>3 - Ostatní náklady</t>
  </si>
  <si>
    <t>N00 - Nepojmenované práce</t>
  </si>
  <si>
    <t xml:space="preserve">    N01 - Nepojmenovaný díl</t>
  </si>
  <si>
    <t>OST - Ostatní</t>
  </si>
  <si>
    <t>VRN - Vedlejší rozpočtové náklady</t>
  </si>
  <si>
    <t xml:space="preserve">    VRN1 - Průzkumné, geodetické a projektové práce</t>
  </si>
  <si>
    <t xml:space="preserve">    VRN4 - Inženýrská činnost</t>
  </si>
  <si>
    <t>12</t>
  </si>
  <si>
    <t>HJM</t>
  </si>
  <si>
    <t>Práce hydraulickou rukou</t>
  </si>
  <si>
    <t>1091752802</t>
  </si>
  <si>
    <t>10</t>
  </si>
  <si>
    <t>PLOSINA</t>
  </si>
  <si>
    <t>Montážní plošina</t>
  </si>
  <si>
    <t>-1490131343</t>
  </si>
  <si>
    <t>N00</t>
  </si>
  <si>
    <t>Nepojmenované práce</t>
  </si>
  <si>
    <t>N01</t>
  </si>
  <si>
    <t>Nepojmenovaný díl</t>
  </si>
  <si>
    <t>7</t>
  </si>
  <si>
    <t>AMONT</t>
  </si>
  <si>
    <t>Doprava montážní automobil</t>
  </si>
  <si>
    <t>1024</t>
  </si>
  <si>
    <t>-1261244005</t>
  </si>
  <si>
    <t>8</t>
  </si>
  <si>
    <t>ANAKL</t>
  </si>
  <si>
    <t>Doprava nákladní vozidlo 3,5-7t</t>
  </si>
  <si>
    <t>-1402846133</t>
  </si>
  <si>
    <t>11</t>
  </si>
  <si>
    <t>AVALN</t>
  </si>
  <si>
    <t xml:space="preserve">Doprava vozidlo  7-12t</t>
  </si>
  <si>
    <t>-92062171</t>
  </si>
  <si>
    <t>DOPR EXT</t>
  </si>
  <si>
    <t>Doprava externí dodávka stožárků, svítidel a základů</t>
  </si>
  <si>
    <t>-1623349008</t>
  </si>
  <si>
    <t>9</t>
  </si>
  <si>
    <t>LIKVIDBETSL</t>
  </si>
  <si>
    <t>Uložení betonového sloupu na skládce</t>
  </si>
  <si>
    <t>KS</t>
  </si>
  <si>
    <t>1905912440</t>
  </si>
  <si>
    <t>OST</t>
  </si>
  <si>
    <t>Ostatní</t>
  </si>
  <si>
    <t>V07</t>
  </si>
  <si>
    <t>Pomocné montáže, manipulace při přepojování</t>
  </si>
  <si>
    <t>SB</t>
  </si>
  <si>
    <t>262144</t>
  </si>
  <si>
    <t>-1084801149</t>
  </si>
  <si>
    <t>VRN</t>
  </si>
  <si>
    <t>Vedlejší rozpočtové náklady</t>
  </si>
  <si>
    <t>5</t>
  </si>
  <si>
    <t>VRN1</t>
  </si>
  <si>
    <t>Průzkumné, geodetické a projektové práce</t>
  </si>
  <si>
    <t>6</t>
  </si>
  <si>
    <t>012303000</t>
  </si>
  <si>
    <t>Geodetické práce po výstavbě</t>
  </si>
  <si>
    <t>…</t>
  </si>
  <si>
    <t>-1324601229</t>
  </si>
  <si>
    <t>VRN4</t>
  </si>
  <si>
    <t>Inženýrská činnost</t>
  </si>
  <si>
    <t>13</t>
  </si>
  <si>
    <t>045002000</t>
  </si>
  <si>
    <t>Kompletační a koordinační činnost</t>
  </si>
  <si>
    <t>2113548892</t>
  </si>
  <si>
    <t>14</t>
  </si>
  <si>
    <t>ARCH</t>
  </si>
  <si>
    <t>Archeologický dohled</t>
  </si>
  <si>
    <t>Sad</t>
  </si>
  <si>
    <t>-1189083129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</si>
</sst>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P220015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Mořinka rekonstrukce VO v obci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Mořinka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24.8.2022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Obec Mořinka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ELEKTROMONTÁŽE s.r.o.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ELEKTROMONTÁŽE s.r.o.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16.5" customHeight="1">
      <c r="A95" s="7"/>
      <c r="B95" s="116"/>
      <c r="C95" s="117"/>
      <c r="D95" s="118" t="s">
        <v>79</v>
      </c>
      <c r="E95" s="118"/>
      <c r="F95" s="118"/>
      <c r="G95" s="118"/>
      <c r="H95" s="118"/>
      <c r="I95" s="119"/>
      <c r="J95" s="118" t="s">
        <v>80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ROUND(SUM(AG96:AG98),2)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81</v>
      </c>
      <c r="AR95" s="123"/>
      <c r="AS95" s="124">
        <f>ROUND(SUM(AS96:AS98),2)</f>
        <v>0</v>
      </c>
      <c r="AT95" s="125">
        <f>ROUND(SUM(AV95:AW95),2)</f>
        <v>0</v>
      </c>
      <c r="AU95" s="126">
        <f>ROUND(SUM(AU96:AU98),5)</f>
        <v>0</v>
      </c>
      <c r="AV95" s="125">
        <f>ROUND(AZ95*L29,2)</f>
        <v>0</v>
      </c>
      <c r="AW95" s="125">
        <f>ROUND(BA95*L30,2)</f>
        <v>0</v>
      </c>
      <c r="AX95" s="125">
        <f>ROUND(BB95*L29,2)</f>
        <v>0</v>
      </c>
      <c r="AY95" s="125">
        <f>ROUND(BC95*L30,2)</f>
        <v>0</v>
      </c>
      <c r="AZ95" s="125">
        <f>ROUND(SUM(AZ96:AZ98),2)</f>
        <v>0</v>
      </c>
      <c r="BA95" s="125">
        <f>ROUND(SUM(BA96:BA98),2)</f>
        <v>0</v>
      </c>
      <c r="BB95" s="125">
        <f>ROUND(SUM(BB96:BB98),2)</f>
        <v>0</v>
      </c>
      <c r="BC95" s="125">
        <f>ROUND(SUM(BC96:BC98),2)</f>
        <v>0</v>
      </c>
      <c r="BD95" s="127">
        <f>ROUND(SUM(BD96:BD98),2)</f>
        <v>0</v>
      </c>
      <c r="BE95" s="7"/>
      <c r="BS95" s="128" t="s">
        <v>74</v>
      </c>
      <c r="BT95" s="128" t="s">
        <v>82</v>
      </c>
      <c r="BU95" s="128" t="s">
        <v>76</v>
      </c>
      <c r="BV95" s="128" t="s">
        <v>77</v>
      </c>
      <c r="BW95" s="128" t="s">
        <v>83</v>
      </c>
      <c r="BX95" s="128" t="s">
        <v>5</v>
      </c>
      <c r="CL95" s="128" t="s">
        <v>1</v>
      </c>
      <c r="CM95" s="128" t="s">
        <v>84</v>
      </c>
    </row>
    <row r="96" s="4" customFormat="1" ht="16.5" customHeight="1">
      <c r="A96" s="129" t="s">
        <v>85</v>
      </c>
      <c r="B96" s="67"/>
      <c r="C96" s="130"/>
      <c r="D96" s="130"/>
      <c r="E96" s="131" t="s">
        <v>82</v>
      </c>
      <c r="F96" s="131"/>
      <c r="G96" s="131"/>
      <c r="H96" s="131"/>
      <c r="I96" s="131"/>
      <c r="J96" s="130"/>
      <c r="K96" s="131" t="s">
        <v>86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'1 - Elektromontáže'!J32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87</v>
      </c>
      <c r="AR96" s="69"/>
      <c r="AS96" s="134">
        <v>0</v>
      </c>
      <c r="AT96" s="135">
        <f>ROUND(SUM(AV96:AW96),2)</f>
        <v>0</v>
      </c>
      <c r="AU96" s="136">
        <f>'1 - Elektromontáže'!P126</f>
        <v>0</v>
      </c>
      <c r="AV96" s="135">
        <f>'1 - Elektromontáže'!J35</f>
        <v>0</v>
      </c>
      <c r="AW96" s="135">
        <f>'1 - Elektromontáže'!J36</f>
        <v>0</v>
      </c>
      <c r="AX96" s="135">
        <f>'1 - Elektromontáže'!J37</f>
        <v>0</v>
      </c>
      <c r="AY96" s="135">
        <f>'1 - Elektromontáže'!J38</f>
        <v>0</v>
      </c>
      <c r="AZ96" s="135">
        <f>'1 - Elektromontáže'!F35</f>
        <v>0</v>
      </c>
      <c r="BA96" s="135">
        <f>'1 - Elektromontáže'!F36</f>
        <v>0</v>
      </c>
      <c r="BB96" s="135">
        <f>'1 - Elektromontáže'!F37</f>
        <v>0</v>
      </c>
      <c r="BC96" s="135">
        <f>'1 - Elektromontáže'!F38</f>
        <v>0</v>
      </c>
      <c r="BD96" s="137">
        <f>'1 - Elektromontáže'!F39</f>
        <v>0</v>
      </c>
      <c r="BE96" s="4"/>
      <c r="BT96" s="138" t="s">
        <v>84</v>
      </c>
      <c r="BV96" s="138" t="s">
        <v>77</v>
      </c>
      <c r="BW96" s="138" t="s">
        <v>88</v>
      </c>
      <c r="BX96" s="138" t="s">
        <v>83</v>
      </c>
      <c r="CL96" s="138" t="s">
        <v>1</v>
      </c>
    </row>
    <row r="97" s="4" customFormat="1" ht="16.5" customHeight="1">
      <c r="A97" s="129" t="s">
        <v>85</v>
      </c>
      <c r="B97" s="67"/>
      <c r="C97" s="130"/>
      <c r="D97" s="130"/>
      <c r="E97" s="131" t="s">
        <v>84</v>
      </c>
      <c r="F97" s="131"/>
      <c r="G97" s="131"/>
      <c r="H97" s="131"/>
      <c r="I97" s="131"/>
      <c r="J97" s="130"/>
      <c r="K97" s="131" t="s">
        <v>89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'2 - Zemní a montážní práce'!J32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87</v>
      </c>
      <c r="AR97" s="69"/>
      <c r="AS97" s="134">
        <v>0</v>
      </c>
      <c r="AT97" s="135">
        <f>ROUND(SUM(AV97:AW97),2)</f>
        <v>0</v>
      </c>
      <c r="AU97" s="136">
        <f>'2 - Zemní a montážní práce'!P121</f>
        <v>0</v>
      </c>
      <c r="AV97" s="135">
        <f>'2 - Zemní a montážní práce'!J35</f>
        <v>0</v>
      </c>
      <c r="AW97" s="135">
        <f>'2 - Zemní a montážní práce'!J36</f>
        <v>0</v>
      </c>
      <c r="AX97" s="135">
        <f>'2 - Zemní a montážní práce'!J37</f>
        <v>0</v>
      </c>
      <c r="AY97" s="135">
        <f>'2 - Zemní a montážní práce'!J38</f>
        <v>0</v>
      </c>
      <c r="AZ97" s="135">
        <f>'2 - Zemní a montážní práce'!F35</f>
        <v>0</v>
      </c>
      <c r="BA97" s="135">
        <f>'2 - Zemní a montážní práce'!F36</f>
        <v>0</v>
      </c>
      <c r="BB97" s="135">
        <f>'2 - Zemní a montážní práce'!F37</f>
        <v>0</v>
      </c>
      <c r="BC97" s="135">
        <f>'2 - Zemní a montážní práce'!F38</f>
        <v>0</v>
      </c>
      <c r="BD97" s="137">
        <f>'2 - Zemní a montážní práce'!F39</f>
        <v>0</v>
      </c>
      <c r="BE97" s="4"/>
      <c r="BT97" s="138" t="s">
        <v>84</v>
      </c>
      <c r="BV97" s="138" t="s">
        <v>77</v>
      </c>
      <c r="BW97" s="138" t="s">
        <v>90</v>
      </c>
      <c r="BX97" s="138" t="s">
        <v>83</v>
      </c>
      <c r="CL97" s="138" t="s">
        <v>1</v>
      </c>
    </row>
    <row r="98" s="4" customFormat="1" ht="16.5" customHeight="1">
      <c r="A98" s="129" t="s">
        <v>85</v>
      </c>
      <c r="B98" s="67"/>
      <c r="C98" s="130"/>
      <c r="D98" s="130"/>
      <c r="E98" s="131" t="s">
        <v>91</v>
      </c>
      <c r="F98" s="131"/>
      <c r="G98" s="131"/>
      <c r="H98" s="131"/>
      <c r="I98" s="131"/>
      <c r="J98" s="130"/>
      <c r="K98" s="131" t="s">
        <v>92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2">
        <f>'3 - Ostatní náklady'!J32</f>
        <v>0</v>
      </c>
      <c r="AH98" s="130"/>
      <c r="AI98" s="130"/>
      <c r="AJ98" s="130"/>
      <c r="AK98" s="130"/>
      <c r="AL98" s="130"/>
      <c r="AM98" s="130"/>
      <c r="AN98" s="132">
        <f>SUM(AG98,AT98)</f>
        <v>0</v>
      </c>
      <c r="AO98" s="130"/>
      <c r="AP98" s="130"/>
      <c r="AQ98" s="133" t="s">
        <v>87</v>
      </c>
      <c r="AR98" s="69"/>
      <c r="AS98" s="139">
        <v>0</v>
      </c>
      <c r="AT98" s="140">
        <f>ROUND(SUM(AV98:AW98),2)</f>
        <v>0</v>
      </c>
      <c r="AU98" s="141">
        <f>'3 - Ostatní náklady'!P127</f>
        <v>0</v>
      </c>
      <c r="AV98" s="140">
        <f>'3 - Ostatní náklady'!J35</f>
        <v>0</v>
      </c>
      <c r="AW98" s="140">
        <f>'3 - Ostatní náklady'!J36</f>
        <v>0</v>
      </c>
      <c r="AX98" s="140">
        <f>'3 - Ostatní náklady'!J37</f>
        <v>0</v>
      </c>
      <c r="AY98" s="140">
        <f>'3 - Ostatní náklady'!J38</f>
        <v>0</v>
      </c>
      <c r="AZ98" s="140">
        <f>'3 - Ostatní náklady'!F35</f>
        <v>0</v>
      </c>
      <c r="BA98" s="140">
        <f>'3 - Ostatní náklady'!F36</f>
        <v>0</v>
      </c>
      <c r="BB98" s="140">
        <f>'3 - Ostatní náklady'!F37</f>
        <v>0</v>
      </c>
      <c r="BC98" s="140">
        <f>'3 - Ostatní náklady'!F38</f>
        <v>0</v>
      </c>
      <c r="BD98" s="142">
        <f>'3 - Ostatní náklady'!F39</f>
        <v>0</v>
      </c>
      <c r="BE98" s="4"/>
      <c r="BT98" s="138" t="s">
        <v>84</v>
      </c>
      <c r="BV98" s="138" t="s">
        <v>77</v>
      </c>
      <c r="BW98" s="138" t="s">
        <v>93</v>
      </c>
      <c r="BX98" s="138" t="s">
        <v>83</v>
      </c>
      <c r="CL98" s="138" t="s">
        <v>1</v>
      </c>
    </row>
    <row r="99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sheet="1" formatColumns="0" formatRows="0" objects="1" scenarios="1" spinCount="100000" saltValue="labUKd+L892+uo8XYV4J6jHhujsNLgJlbKYedabYwyaDDLVi4uJsaZJAZpxo5piwDPmzZn3uX2BQ9o+f5LoymA==" hashValue="o650Idb6MqmiREYRRjlxtjzIzS1Dz8EALrfMSS7XSOfL1IeQdMAq0E0K2AYCJWwNSEXdL6yeD1C81rvVKlDSCw==" algorithmName="SHA-512" password="CC35"/>
  <mergeCells count="54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1 - Elektromontáže'!C2" display="/"/>
    <hyperlink ref="A97" location="'2 - Zemní a montážní práce'!C2" display="/"/>
    <hyperlink ref="A98" location="'3 - Ostatní náklad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84</v>
      </c>
    </row>
    <row r="4" s="1" customFormat="1" ht="24.96" customHeight="1">
      <c r="B4" s="17"/>
      <c r="D4" s="145" t="s">
        <v>94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Mořinka rekonstrukce VO v obci</v>
      </c>
      <c r="F7" s="147"/>
      <c r="G7" s="147"/>
      <c r="H7" s="147"/>
      <c r="L7" s="17"/>
    </row>
    <row r="8" s="1" customFormat="1" ht="12" customHeight="1">
      <c r="B8" s="17"/>
      <c r="D8" s="147" t="s">
        <v>95</v>
      </c>
      <c r="L8" s="17"/>
    </row>
    <row r="9" s="2" customFormat="1" ht="16.5" customHeight="1">
      <c r="A9" s="35"/>
      <c r="B9" s="41"/>
      <c r="C9" s="35"/>
      <c r="D9" s="35"/>
      <c r="E9" s="148" t="s">
        <v>96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97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98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24.8.2022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26</v>
      </c>
      <c r="F17" s="35"/>
      <c r="G17" s="35"/>
      <c r="H17" s="35"/>
      <c r="I17" s="147" t="s">
        <v>27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28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27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30</v>
      </c>
      <c r="E22" s="35"/>
      <c r="F22" s="35"/>
      <c r="G22" s="35"/>
      <c r="H22" s="35"/>
      <c r="I22" s="147" t="s">
        <v>25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31</v>
      </c>
      <c r="F23" s="35"/>
      <c r="G23" s="35"/>
      <c r="H23" s="35"/>
      <c r="I23" s="147" t="s">
        <v>27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33</v>
      </c>
      <c r="E25" s="35"/>
      <c r="F25" s="35"/>
      <c r="G25" s="35"/>
      <c r="H25" s="35"/>
      <c r="I25" s="147" t="s">
        <v>25</v>
      </c>
      <c r="J25" s="138" t="s">
        <v>1</v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">
        <v>31</v>
      </c>
      <c r="F26" s="35"/>
      <c r="G26" s="35"/>
      <c r="H26" s="35"/>
      <c r="I26" s="147" t="s">
        <v>27</v>
      </c>
      <c r="J26" s="138" t="s">
        <v>1</v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ROUND(J126,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ROUND((SUM(BE126:BE194)),  2)</f>
        <v>0</v>
      </c>
      <c r="G35" s="35"/>
      <c r="H35" s="35"/>
      <c r="I35" s="161">
        <v>0.20999999999999999</v>
      </c>
      <c r="J35" s="160">
        <f>ROUND(((SUM(BE126:BE194))*I35),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ROUND((SUM(BF126:BF194)),  2)</f>
        <v>0</v>
      </c>
      <c r="G36" s="35"/>
      <c r="H36" s="35"/>
      <c r="I36" s="161">
        <v>0.14999999999999999</v>
      </c>
      <c r="J36" s="160">
        <f>ROUND(((SUM(BF126:BF194))*I36),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ROUND((SUM(BG126:BG194)),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ROUND((SUM(BH126:BH194)),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ROUND((SUM(BI126:BI194)),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99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0" t="str">
        <f>E7</f>
        <v>Mořinka rekonstrukce VO v obci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1" customFormat="1" ht="12" customHeight="1">
      <c r="B86" s="18"/>
      <c r="C86" s="29" t="s">
        <v>95</v>
      </c>
      <c r="D86" s="19"/>
      <c r="E86" s="19"/>
      <c r="F86" s="19"/>
      <c r="G86" s="19"/>
      <c r="H86" s="19"/>
      <c r="I86" s="19"/>
      <c r="J86" s="19"/>
      <c r="K86" s="19"/>
      <c r="L86" s="17"/>
    </row>
    <row r="87" hidden="1" s="2" customFormat="1" ht="16.5" customHeight="1">
      <c r="A87" s="35"/>
      <c r="B87" s="36"/>
      <c r="C87" s="37"/>
      <c r="D87" s="37"/>
      <c r="E87" s="180" t="s">
        <v>96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12" customHeight="1">
      <c r="A88" s="35"/>
      <c r="B88" s="36"/>
      <c r="C88" s="29" t="s">
        <v>97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6.5" customHeight="1">
      <c r="A89" s="35"/>
      <c r="B89" s="36"/>
      <c r="C89" s="37"/>
      <c r="D89" s="37"/>
      <c r="E89" s="73" t="str">
        <f>E11</f>
        <v>1 - Elektromontáže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2" customHeight="1">
      <c r="A91" s="35"/>
      <c r="B91" s="36"/>
      <c r="C91" s="29" t="s">
        <v>20</v>
      </c>
      <c r="D91" s="37"/>
      <c r="E91" s="37"/>
      <c r="F91" s="24" t="str">
        <f>F14</f>
        <v>Mořinka</v>
      </c>
      <c r="G91" s="37"/>
      <c r="H91" s="37"/>
      <c r="I91" s="29" t="s">
        <v>22</v>
      </c>
      <c r="J91" s="76" t="str">
        <f>IF(J14="","",J14)</f>
        <v>24.8.2022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25.65" customHeight="1">
      <c r="A93" s="35"/>
      <c r="B93" s="36"/>
      <c r="C93" s="29" t="s">
        <v>24</v>
      </c>
      <c r="D93" s="37"/>
      <c r="E93" s="37"/>
      <c r="F93" s="24" t="str">
        <f>E17</f>
        <v>Obec Mořinka</v>
      </c>
      <c r="G93" s="37"/>
      <c r="H93" s="37"/>
      <c r="I93" s="29" t="s">
        <v>30</v>
      </c>
      <c r="J93" s="33" t="str">
        <f>E23</f>
        <v>ELEKTROMONTÁŽE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5.65" customHeight="1">
      <c r="A94" s="35"/>
      <c r="B94" s="36"/>
      <c r="C94" s="29" t="s">
        <v>28</v>
      </c>
      <c r="D94" s="37"/>
      <c r="E94" s="37"/>
      <c r="F94" s="24" t="str">
        <f>IF(E20="","",E20)</f>
        <v>Vyplň údaj</v>
      </c>
      <c r="G94" s="37"/>
      <c r="H94" s="37"/>
      <c r="I94" s="29" t="s">
        <v>33</v>
      </c>
      <c r="J94" s="33" t="str">
        <f>E26</f>
        <v>ELEKTROMONTÁŽE s.r.o.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9.28" customHeight="1">
      <c r="A96" s="35"/>
      <c r="B96" s="36"/>
      <c r="C96" s="181" t="s">
        <v>100</v>
      </c>
      <c r="D96" s="182"/>
      <c r="E96" s="182"/>
      <c r="F96" s="182"/>
      <c r="G96" s="182"/>
      <c r="H96" s="182"/>
      <c r="I96" s="182"/>
      <c r="J96" s="183" t="s">
        <v>101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hidden="1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hidden="1" s="2" customFormat="1" ht="22.8" customHeight="1">
      <c r="A98" s="35"/>
      <c r="B98" s="36"/>
      <c r="C98" s="184" t="s">
        <v>102</v>
      </c>
      <c r="D98" s="37"/>
      <c r="E98" s="37"/>
      <c r="F98" s="37"/>
      <c r="G98" s="37"/>
      <c r="H98" s="37"/>
      <c r="I98" s="37"/>
      <c r="J98" s="107">
        <f>J126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103</v>
      </c>
    </row>
    <row r="99" hidden="1" s="9" customFormat="1" ht="24.96" customHeight="1">
      <c r="A99" s="9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J127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91"/>
      <c r="C100" s="130"/>
      <c r="D100" s="192" t="s">
        <v>105</v>
      </c>
      <c r="E100" s="193"/>
      <c r="F100" s="193"/>
      <c r="G100" s="193"/>
      <c r="H100" s="193"/>
      <c r="I100" s="193"/>
      <c r="J100" s="194">
        <f>J128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85"/>
      <c r="C101" s="186"/>
      <c r="D101" s="187" t="s">
        <v>106</v>
      </c>
      <c r="E101" s="188"/>
      <c r="F101" s="188"/>
      <c r="G101" s="188"/>
      <c r="H101" s="188"/>
      <c r="I101" s="188"/>
      <c r="J101" s="189">
        <f>J137</f>
        <v>0</v>
      </c>
      <c r="K101" s="186"/>
      <c r="L101" s="19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85"/>
      <c r="C102" s="186"/>
      <c r="D102" s="187" t="s">
        <v>107</v>
      </c>
      <c r="E102" s="188"/>
      <c r="F102" s="188"/>
      <c r="G102" s="188"/>
      <c r="H102" s="188"/>
      <c r="I102" s="188"/>
      <c r="J102" s="189">
        <f>J185</f>
        <v>0</v>
      </c>
      <c r="K102" s="186"/>
      <c r="L102" s="19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91"/>
      <c r="C103" s="130"/>
      <c r="D103" s="192" t="s">
        <v>108</v>
      </c>
      <c r="E103" s="193"/>
      <c r="F103" s="193"/>
      <c r="G103" s="193"/>
      <c r="H103" s="193"/>
      <c r="I103" s="193"/>
      <c r="J103" s="194">
        <f>J186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9" customFormat="1" ht="24.96" customHeight="1">
      <c r="A104" s="9"/>
      <c r="B104" s="185"/>
      <c r="C104" s="186"/>
      <c r="D104" s="187" t="s">
        <v>109</v>
      </c>
      <c r="E104" s="188"/>
      <c r="F104" s="188"/>
      <c r="G104" s="188"/>
      <c r="H104" s="188"/>
      <c r="I104" s="188"/>
      <c r="J104" s="189">
        <f>J192</f>
        <v>0</v>
      </c>
      <c r="K104" s="186"/>
      <c r="L104" s="19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hidden="1" s="2" customFormat="1" ht="6.96" customHeight="1">
      <c r="A106" s="35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/>
    <row r="108" hidden="1"/>
    <row r="109" hidden="1"/>
    <row r="110" s="2" customFormat="1" ht="6.96" customHeight="1">
      <c r="A110" s="35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110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80" t="str">
        <f>E7</f>
        <v>Mořinka rekonstrukce VO v obci</v>
      </c>
      <c r="F114" s="29"/>
      <c r="G114" s="29"/>
      <c r="H114" s="29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95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180" t="s">
        <v>96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97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E11</f>
        <v>1 - Elektromontáže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F14</f>
        <v>Mořinka</v>
      </c>
      <c r="G120" s="37"/>
      <c r="H120" s="37"/>
      <c r="I120" s="29" t="s">
        <v>22</v>
      </c>
      <c r="J120" s="76" t="str">
        <f>IF(J14="","",J14)</f>
        <v>24.8.2022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5.65" customHeight="1">
      <c r="A122" s="35"/>
      <c r="B122" s="36"/>
      <c r="C122" s="29" t="s">
        <v>24</v>
      </c>
      <c r="D122" s="37"/>
      <c r="E122" s="37"/>
      <c r="F122" s="24" t="str">
        <f>E17</f>
        <v>Obec Mořinka</v>
      </c>
      <c r="G122" s="37"/>
      <c r="H122" s="37"/>
      <c r="I122" s="29" t="s">
        <v>30</v>
      </c>
      <c r="J122" s="33" t="str">
        <f>E23</f>
        <v>ELEKTROMONTÁŽE s.r.o.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5.65" customHeight="1">
      <c r="A123" s="35"/>
      <c r="B123" s="36"/>
      <c r="C123" s="29" t="s">
        <v>28</v>
      </c>
      <c r="D123" s="37"/>
      <c r="E123" s="37"/>
      <c r="F123" s="24" t="str">
        <f>IF(E20="","",E20)</f>
        <v>Vyplň údaj</v>
      </c>
      <c r="G123" s="37"/>
      <c r="H123" s="37"/>
      <c r="I123" s="29" t="s">
        <v>33</v>
      </c>
      <c r="J123" s="33" t="str">
        <f>E26</f>
        <v>ELEKTROMONTÁŽE s.r.o.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96"/>
      <c r="B125" s="197"/>
      <c r="C125" s="198" t="s">
        <v>111</v>
      </c>
      <c r="D125" s="199" t="s">
        <v>60</v>
      </c>
      <c r="E125" s="199" t="s">
        <v>56</v>
      </c>
      <c r="F125" s="199" t="s">
        <v>57</v>
      </c>
      <c r="G125" s="199" t="s">
        <v>112</v>
      </c>
      <c r="H125" s="199" t="s">
        <v>113</v>
      </c>
      <c r="I125" s="199" t="s">
        <v>114</v>
      </c>
      <c r="J125" s="200" t="s">
        <v>101</v>
      </c>
      <c r="K125" s="201" t="s">
        <v>115</v>
      </c>
      <c r="L125" s="202"/>
      <c r="M125" s="97" t="s">
        <v>1</v>
      </c>
      <c r="N125" s="98" t="s">
        <v>39</v>
      </c>
      <c r="O125" s="98" t="s">
        <v>116</v>
      </c>
      <c r="P125" s="98" t="s">
        <v>117</v>
      </c>
      <c r="Q125" s="98" t="s">
        <v>118</v>
      </c>
      <c r="R125" s="98" t="s">
        <v>119</v>
      </c>
      <c r="S125" s="98" t="s">
        <v>120</v>
      </c>
      <c r="T125" s="99" t="s">
        <v>121</v>
      </c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/>
    </row>
    <row r="126" s="2" customFormat="1" ht="22.8" customHeight="1">
      <c r="A126" s="35"/>
      <c r="B126" s="36"/>
      <c r="C126" s="104" t="s">
        <v>122</v>
      </c>
      <c r="D126" s="37"/>
      <c r="E126" s="37"/>
      <c r="F126" s="37"/>
      <c r="G126" s="37"/>
      <c r="H126" s="37"/>
      <c r="I126" s="37"/>
      <c r="J126" s="203">
        <f>BK126</f>
        <v>0</v>
      </c>
      <c r="K126" s="37"/>
      <c r="L126" s="41"/>
      <c r="M126" s="100"/>
      <c r="N126" s="204"/>
      <c r="O126" s="101"/>
      <c r="P126" s="205">
        <f>P127+P137+P185+P192</f>
        <v>0</v>
      </c>
      <c r="Q126" s="101"/>
      <c r="R126" s="205">
        <f>R127+R137+R185+R192</f>
        <v>2.7566385000000002</v>
      </c>
      <c r="S126" s="101"/>
      <c r="T126" s="206">
        <f>T127+T137+T185+T192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74</v>
      </c>
      <c r="AU126" s="14" t="s">
        <v>103</v>
      </c>
      <c r="BK126" s="207">
        <f>BK127+BK137+BK185+BK192</f>
        <v>0</v>
      </c>
    </row>
    <row r="127" s="12" customFormat="1" ht="25.92" customHeight="1">
      <c r="A127" s="12"/>
      <c r="B127" s="208"/>
      <c r="C127" s="209"/>
      <c r="D127" s="210" t="s">
        <v>74</v>
      </c>
      <c r="E127" s="211" t="s">
        <v>123</v>
      </c>
      <c r="F127" s="211" t="s">
        <v>124</v>
      </c>
      <c r="G127" s="209"/>
      <c r="H127" s="209"/>
      <c r="I127" s="212"/>
      <c r="J127" s="213">
        <f>BK127</f>
        <v>0</v>
      </c>
      <c r="K127" s="209"/>
      <c r="L127" s="214"/>
      <c r="M127" s="215"/>
      <c r="N127" s="216"/>
      <c r="O127" s="216"/>
      <c r="P127" s="217">
        <f>P128</f>
        <v>0</v>
      </c>
      <c r="Q127" s="216"/>
      <c r="R127" s="217">
        <f>R128</f>
        <v>0.24665999999999999</v>
      </c>
      <c r="S127" s="216"/>
      <c r="T127" s="218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9" t="s">
        <v>84</v>
      </c>
      <c r="AT127" s="220" t="s">
        <v>74</v>
      </c>
      <c r="AU127" s="220" t="s">
        <v>75</v>
      </c>
      <c r="AY127" s="219" t="s">
        <v>125</v>
      </c>
      <c r="BK127" s="221">
        <f>BK128</f>
        <v>0</v>
      </c>
    </row>
    <row r="128" s="12" customFormat="1" ht="22.8" customHeight="1">
      <c r="A128" s="12"/>
      <c r="B128" s="208"/>
      <c r="C128" s="209"/>
      <c r="D128" s="210" t="s">
        <v>74</v>
      </c>
      <c r="E128" s="222" t="s">
        <v>126</v>
      </c>
      <c r="F128" s="222" t="s">
        <v>127</v>
      </c>
      <c r="G128" s="209"/>
      <c r="H128" s="209"/>
      <c r="I128" s="212"/>
      <c r="J128" s="223">
        <f>BK128</f>
        <v>0</v>
      </c>
      <c r="K128" s="209"/>
      <c r="L128" s="214"/>
      <c r="M128" s="215"/>
      <c r="N128" s="216"/>
      <c r="O128" s="216"/>
      <c r="P128" s="217">
        <f>SUM(P129:P136)</f>
        <v>0</v>
      </c>
      <c r="Q128" s="216"/>
      <c r="R128" s="217">
        <f>SUM(R129:R136)</f>
        <v>0.24665999999999999</v>
      </c>
      <c r="S128" s="216"/>
      <c r="T128" s="218">
        <f>SUM(T129:T136)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9" t="s">
        <v>84</v>
      </c>
      <c r="AT128" s="220" t="s">
        <v>74</v>
      </c>
      <c r="AU128" s="220" t="s">
        <v>82</v>
      </c>
      <c r="AY128" s="219" t="s">
        <v>125</v>
      </c>
      <c r="BK128" s="221">
        <f>SUM(BK129:BK136)</f>
        <v>0</v>
      </c>
    </row>
    <row r="129" s="2" customFormat="1" ht="24.15" customHeight="1">
      <c r="A129" s="35"/>
      <c r="B129" s="36"/>
      <c r="C129" s="224" t="s">
        <v>128</v>
      </c>
      <c r="D129" s="224" t="s">
        <v>129</v>
      </c>
      <c r="E129" s="225" t="s">
        <v>130</v>
      </c>
      <c r="F129" s="226" t="s">
        <v>131</v>
      </c>
      <c r="G129" s="227" t="s">
        <v>132</v>
      </c>
      <c r="H129" s="228">
        <v>8</v>
      </c>
      <c r="I129" s="229"/>
      <c r="J129" s="230">
        <f>ROUND(I129*H129,2)</f>
        <v>0</v>
      </c>
      <c r="K129" s="231"/>
      <c r="L129" s="41"/>
      <c r="M129" s="232" t="s">
        <v>1</v>
      </c>
      <c r="N129" s="233" t="s">
        <v>40</v>
      </c>
      <c r="O129" s="88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6" t="s">
        <v>133</v>
      </c>
      <c r="AT129" s="236" t="s">
        <v>129</v>
      </c>
      <c r="AU129" s="236" t="s">
        <v>84</v>
      </c>
      <c r="AY129" s="14" t="s">
        <v>125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4" t="s">
        <v>82</v>
      </c>
      <c r="BK129" s="237">
        <f>ROUND(I129*H129,2)</f>
        <v>0</v>
      </c>
      <c r="BL129" s="14" t="s">
        <v>133</v>
      </c>
      <c r="BM129" s="236" t="s">
        <v>134</v>
      </c>
    </row>
    <row r="130" s="2" customFormat="1" ht="16.5" customHeight="1">
      <c r="A130" s="35"/>
      <c r="B130" s="36"/>
      <c r="C130" s="238" t="s">
        <v>135</v>
      </c>
      <c r="D130" s="238" t="s">
        <v>136</v>
      </c>
      <c r="E130" s="239" t="s">
        <v>137</v>
      </c>
      <c r="F130" s="240" t="s">
        <v>138</v>
      </c>
      <c r="G130" s="241" t="s">
        <v>132</v>
      </c>
      <c r="H130" s="242">
        <v>8.4000000000000004</v>
      </c>
      <c r="I130" s="243"/>
      <c r="J130" s="244">
        <f>ROUND(I130*H130,2)</f>
        <v>0</v>
      </c>
      <c r="K130" s="245"/>
      <c r="L130" s="246"/>
      <c r="M130" s="247" t="s">
        <v>1</v>
      </c>
      <c r="N130" s="248" t="s">
        <v>40</v>
      </c>
      <c r="O130" s="88"/>
      <c r="P130" s="234">
        <f>O130*H130</f>
        <v>0</v>
      </c>
      <c r="Q130" s="234">
        <v>0.00025000000000000001</v>
      </c>
      <c r="R130" s="234">
        <f>Q130*H130</f>
        <v>0.0021000000000000003</v>
      </c>
      <c r="S130" s="234">
        <v>0</v>
      </c>
      <c r="T130" s="23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6" t="s">
        <v>139</v>
      </c>
      <c r="AT130" s="236" t="s">
        <v>136</v>
      </c>
      <c r="AU130" s="236" t="s">
        <v>84</v>
      </c>
      <c r="AY130" s="14" t="s">
        <v>125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4" t="s">
        <v>82</v>
      </c>
      <c r="BK130" s="237">
        <f>ROUND(I130*H130,2)</f>
        <v>0</v>
      </c>
      <c r="BL130" s="14" t="s">
        <v>133</v>
      </c>
      <c r="BM130" s="236" t="s">
        <v>140</v>
      </c>
    </row>
    <row r="131" s="2" customFormat="1" ht="24.15" customHeight="1">
      <c r="A131" s="35"/>
      <c r="B131" s="36"/>
      <c r="C131" s="224" t="s">
        <v>141</v>
      </c>
      <c r="D131" s="224" t="s">
        <v>129</v>
      </c>
      <c r="E131" s="225" t="s">
        <v>142</v>
      </c>
      <c r="F131" s="226" t="s">
        <v>143</v>
      </c>
      <c r="G131" s="227" t="s">
        <v>132</v>
      </c>
      <c r="H131" s="228">
        <v>352</v>
      </c>
      <c r="I131" s="229"/>
      <c r="J131" s="230">
        <f>ROUND(I131*H131,2)</f>
        <v>0</v>
      </c>
      <c r="K131" s="231"/>
      <c r="L131" s="41"/>
      <c r="M131" s="232" t="s">
        <v>1</v>
      </c>
      <c r="N131" s="233" t="s">
        <v>40</v>
      </c>
      <c r="O131" s="88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6" t="s">
        <v>133</v>
      </c>
      <c r="AT131" s="236" t="s">
        <v>129</v>
      </c>
      <c r="AU131" s="236" t="s">
        <v>84</v>
      </c>
      <c r="AY131" s="14" t="s">
        <v>125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4" t="s">
        <v>82</v>
      </c>
      <c r="BK131" s="237">
        <f>ROUND(I131*H131,2)</f>
        <v>0</v>
      </c>
      <c r="BL131" s="14" t="s">
        <v>133</v>
      </c>
      <c r="BM131" s="236" t="s">
        <v>144</v>
      </c>
    </row>
    <row r="132" s="2" customFormat="1" ht="24.15" customHeight="1">
      <c r="A132" s="35"/>
      <c r="B132" s="36"/>
      <c r="C132" s="238" t="s">
        <v>145</v>
      </c>
      <c r="D132" s="238" t="s">
        <v>136</v>
      </c>
      <c r="E132" s="239" t="s">
        <v>146</v>
      </c>
      <c r="F132" s="240" t="s">
        <v>147</v>
      </c>
      <c r="G132" s="241" t="s">
        <v>132</v>
      </c>
      <c r="H132" s="242">
        <v>352</v>
      </c>
      <c r="I132" s="243"/>
      <c r="J132" s="244">
        <f>ROUND(I132*H132,2)</f>
        <v>0</v>
      </c>
      <c r="K132" s="245"/>
      <c r="L132" s="246"/>
      <c r="M132" s="247" t="s">
        <v>1</v>
      </c>
      <c r="N132" s="248" t="s">
        <v>40</v>
      </c>
      <c r="O132" s="88"/>
      <c r="P132" s="234">
        <f>O132*H132</f>
        <v>0</v>
      </c>
      <c r="Q132" s="234">
        <v>0.00060999999999999997</v>
      </c>
      <c r="R132" s="234">
        <f>Q132*H132</f>
        <v>0.21471999999999999</v>
      </c>
      <c r="S132" s="234">
        <v>0</v>
      </c>
      <c r="T132" s="23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6" t="s">
        <v>139</v>
      </c>
      <c r="AT132" s="236" t="s">
        <v>136</v>
      </c>
      <c r="AU132" s="236" t="s">
        <v>84</v>
      </c>
      <c r="AY132" s="14" t="s">
        <v>125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4" t="s">
        <v>82</v>
      </c>
      <c r="BK132" s="237">
        <f>ROUND(I132*H132,2)</f>
        <v>0</v>
      </c>
      <c r="BL132" s="14" t="s">
        <v>133</v>
      </c>
      <c r="BM132" s="236" t="s">
        <v>148</v>
      </c>
    </row>
    <row r="133" s="2" customFormat="1" ht="24.15" customHeight="1">
      <c r="A133" s="35"/>
      <c r="B133" s="36"/>
      <c r="C133" s="224" t="s">
        <v>149</v>
      </c>
      <c r="D133" s="224" t="s">
        <v>129</v>
      </c>
      <c r="E133" s="225" t="s">
        <v>150</v>
      </c>
      <c r="F133" s="226" t="s">
        <v>151</v>
      </c>
      <c r="G133" s="227" t="s">
        <v>132</v>
      </c>
      <c r="H133" s="228">
        <v>48</v>
      </c>
      <c r="I133" s="229"/>
      <c r="J133" s="230">
        <f>ROUND(I133*H133,2)</f>
        <v>0</v>
      </c>
      <c r="K133" s="231"/>
      <c r="L133" s="41"/>
      <c r="M133" s="232" t="s">
        <v>1</v>
      </c>
      <c r="N133" s="233" t="s">
        <v>40</v>
      </c>
      <c r="O133" s="88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6" t="s">
        <v>133</v>
      </c>
      <c r="AT133" s="236" t="s">
        <v>129</v>
      </c>
      <c r="AU133" s="236" t="s">
        <v>84</v>
      </c>
      <c r="AY133" s="14" t="s">
        <v>125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4" t="s">
        <v>82</v>
      </c>
      <c r="BK133" s="237">
        <f>ROUND(I133*H133,2)</f>
        <v>0</v>
      </c>
      <c r="BL133" s="14" t="s">
        <v>133</v>
      </c>
      <c r="BM133" s="236" t="s">
        <v>152</v>
      </c>
    </row>
    <row r="134" s="2" customFormat="1" ht="24.15" customHeight="1">
      <c r="A134" s="35"/>
      <c r="B134" s="36"/>
      <c r="C134" s="238" t="s">
        <v>153</v>
      </c>
      <c r="D134" s="238" t="s">
        <v>136</v>
      </c>
      <c r="E134" s="239" t="s">
        <v>146</v>
      </c>
      <c r="F134" s="240" t="s">
        <v>147</v>
      </c>
      <c r="G134" s="241" t="s">
        <v>132</v>
      </c>
      <c r="H134" s="242">
        <v>48</v>
      </c>
      <c r="I134" s="243"/>
      <c r="J134" s="244">
        <f>ROUND(I134*H134,2)</f>
        <v>0</v>
      </c>
      <c r="K134" s="245"/>
      <c r="L134" s="246"/>
      <c r="M134" s="247" t="s">
        <v>1</v>
      </c>
      <c r="N134" s="248" t="s">
        <v>40</v>
      </c>
      <c r="O134" s="88"/>
      <c r="P134" s="234">
        <f>O134*H134</f>
        <v>0</v>
      </c>
      <c r="Q134" s="234">
        <v>0.00060999999999999997</v>
      </c>
      <c r="R134" s="234">
        <f>Q134*H134</f>
        <v>0.02928</v>
      </c>
      <c r="S134" s="234">
        <v>0</v>
      </c>
      <c r="T134" s="23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6" t="s">
        <v>139</v>
      </c>
      <c r="AT134" s="236" t="s">
        <v>136</v>
      </c>
      <c r="AU134" s="236" t="s">
        <v>84</v>
      </c>
      <c r="AY134" s="14" t="s">
        <v>125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4" t="s">
        <v>82</v>
      </c>
      <c r="BK134" s="237">
        <f>ROUND(I134*H134,2)</f>
        <v>0</v>
      </c>
      <c r="BL134" s="14" t="s">
        <v>133</v>
      </c>
      <c r="BM134" s="236" t="s">
        <v>154</v>
      </c>
    </row>
    <row r="135" s="2" customFormat="1" ht="37.8" customHeight="1">
      <c r="A135" s="35"/>
      <c r="B135" s="36"/>
      <c r="C135" s="224" t="s">
        <v>155</v>
      </c>
      <c r="D135" s="224" t="s">
        <v>129</v>
      </c>
      <c r="E135" s="225" t="s">
        <v>156</v>
      </c>
      <c r="F135" s="226" t="s">
        <v>157</v>
      </c>
      <c r="G135" s="227" t="s">
        <v>158</v>
      </c>
      <c r="H135" s="228">
        <v>4</v>
      </c>
      <c r="I135" s="229"/>
      <c r="J135" s="230">
        <f>ROUND(I135*H135,2)</f>
        <v>0</v>
      </c>
      <c r="K135" s="231"/>
      <c r="L135" s="41"/>
      <c r="M135" s="232" t="s">
        <v>1</v>
      </c>
      <c r="N135" s="233" t="s">
        <v>40</v>
      </c>
      <c r="O135" s="88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6" t="s">
        <v>133</v>
      </c>
      <c r="AT135" s="236" t="s">
        <v>129</v>
      </c>
      <c r="AU135" s="236" t="s">
        <v>84</v>
      </c>
      <c r="AY135" s="14" t="s">
        <v>125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4" t="s">
        <v>82</v>
      </c>
      <c r="BK135" s="237">
        <f>ROUND(I135*H135,2)</f>
        <v>0</v>
      </c>
      <c r="BL135" s="14" t="s">
        <v>133</v>
      </c>
      <c r="BM135" s="236" t="s">
        <v>159</v>
      </c>
    </row>
    <row r="136" s="2" customFormat="1" ht="16.5" customHeight="1">
      <c r="A136" s="35"/>
      <c r="B136" s="36"/>
      <c r="C136" s="238" t="s">
        <v>160</v>
      </c>
      <c r="D136" s="238" t="s">
        <v>136</v>
      </c>
      <c r="E136" s="239" t="s">
        <v>161</v>
      </c>
      <c r="F136" s="240" t="s">
        <v>162</v>
      </c>
      <c r="G136" s="241" t="s">
        <v>158</v>
      </c>
      <c r="H136" s="242">
        <v>4</v>
      </c>
      <c r="I136" s="243"/>
      <c r="J136" s="244">
        <f>ROUND(I136*H136,2)</f>
        <v>0</v>
      </c>
      <c r="K136" s="245"/>
      <c r="L136" s="246"/>
      <c r="M136" s="247" t="s">
        <v>1</v>
      </c>
      <c r="N136" s="248" t="s">
        <v>40</v>
      </c>
      <c r="O136" s="88"/>
      <c r="P136" s="234">
        <f>O136*H136</f>
        <v>0</v>
      </c>
      <c r="Q136" s="234">
        <v>0.00013999999999999999</v>
      </c>
      <c r="R136" s="234">
        <f>Q136*H136</f>
        <v>0.00055999999999999995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139</v>
      </c>
      <c r="AT136" s="236" t="s">
        <v>136</v>
      </c>
      <c r="AU136" s="236" t="s">
        <v>84</v>
      </c>
      <c r="AY136" s="14" t="s">
        <v>125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4" t="s">
        <v>82</v>
      </c>
      <c r="BK136" s="237">
        <f>ROUND(I136*H136,2)</f>
        <v>0</v>
      </c>
      <c r="BL136" s="14" t="s">
        <v>133</v>
      </c>
      <c r="BM136" s="236" t="s">
        <v>163</v>
      </c>
    </row>
    <row r="137" s="12" customFormat="1" ht="25.92" customHeight="1">
      <c r="A137" s="12"/>
      <c r="B137" s="208"/>
      <c r="C137" s="209"/>
      <c r="D137" s="210" t="s">
        <v>74</v>
      </c>
      <c r="E137" s="211" t="s">
        <v>164</v>
      </c>
      <c r="F137" s="211" t="s">
        <v>86</v>
      </c>
      <c r="G137" s="209"/>
      <c r="H137" s="209"/>
      <c r="I137" s="212"/>
      <c r="J137" s="213">
        <f>BK137</f>
        <v>0</v>
      </c>
      <c r="K137" s="209"/>
      <c r="L137" s="214"/>
      <c r="M137" s="215"/>
      <c r="N137" s="216"/>
      <c r="O137" s="216"/>
      <c r="P137" s="217">
        <f>SUM(P138:P184)</f>
        <v>0</v>
      </c>
      <c r="Q137" s="216"/>
      <c r="R137" s="217">
        <f>SUM(R138:R184)</f>
        <v>2.5037880000000001</v>
      </c>
      <c r="S137" s="216"/>
      <c r="T137" s="218">
        <f>SUM(T138:T184)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9" t="s">
        <v>91</v>
      </c>
      <c r="AT137" s="220" t="s">
        <v>74</v>
      </c>
      <c r="AU137" s="220" t="s">
        <v>75</v>
      </c>
      <c r="AY137" s="219" t="s">
        <v>125</v>
      </c>
      <c r="BK137" s="221">
        <f>SUM(BK138:BK184)</f>
        <v>0</v>
      </c>
    </row>
    <row r="138" s="2" customFormat="1" ht="24.15" customHeight="1">
      <c r="A138" s="35"/>
      <c r="B138" s="36"/>
      <c r="C138" s="224" t="s">
        <v>165</v>
      </c>
      <c r="D138" s="224" t="s">
        <v>129</v>
      </c>
      <c r="E138" s="225" t="s">
        <v>166</v>
      </c>
      <c r="F138" s="226" t="s">
        <v>167</v>
      </c>
      <c r="G138" s="227" t="s">
        <v>158</v>
      </c>
      <c r="H138" s="228">
        <v>16</v>
      </c>
      <c r="I138" s="229"/>
      <c r="J138" s="230">
        <f>ROUND(I138*H138,2)</f>
        <v>0</v>
      </c>
      <c r="K138" s="231"/>
      <c r="L138" s="41"/>
      <c r="M138" s="232" t="s">
        <v>1</v>
      </c>
      <c r="N138" s="233" t="s">
        <v>40</v>
      </c>
      <c r="O138" s="88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6" t="s">
        <v>168</v>
      </c>
      <c r="AT138" s="236" t="s">
        <v>129</v>
      </c>
      <c r="AU138" s="236" t="s">
        <v>82</v>
      </c>
      <c r="AY138" s="14" t="s">
        <v>125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4" t="s">
        <v>82</v>
      </c>
      <c r="BK138" s="237">
        <f>ROUND(I138*H138,2)</f>
        <v>0</v>
      </c>
      <c r="BL138" s="14" t="s">
        <v>168</v>
      </c>
      <c r="BM138" s="236" t="s">
        <v>169</v>
      </c>
    </row>
    <row r="139" s="2" customFormat="1" ht="33" customHeight="1">
      <c r="A139" s="35"/>
      <c r="B139" s="36"/>
      <c r="C139" s="224" t="s">
        <v>170</v>
      </c>
      <c r="D139" s="224" t="s">
        <v>129</v>
      </c>
      <c r="E139" s="225" t="s">
        <v>171</v>
      </c>
      <c r="F139" s="226" t="s">
        <v>172</v>
      </c>
      <c r="G139" s="227" t="s">
        <v>158</v>
      </c>
      <c r="H139" s="228">
        <v>67</v>
      </c>
      <c r="I139" s="229"/>
      <c r="J139" s="230">
        <f>ROUND(I139*H139,2)</f>
        <v>0</v>
      </c>
      <c r="K139" s="231"/>
      <c r="L139" s="41"/>
      <c r="M139" s="232" t="s">
        <v>1</v>
      </c>
      <c r="N139" s="233" t="s">
        <v>40</v>
      </c>
      <c r="O139" s="88"/>
      <c r="P139" s="234">
        <f>O139*H139</f>
        <v>0</v>
      </c>
      <c r="Q139" s="234">
        <v>0</v>
      </c>
      <c r="R139" s="234">
        <f>Q139*H139</f>
        <v>0</v>
      </c>
      <c r="S139" s="234">
        <v>0</v>
      </c>
      <c r="T139" s="23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6" t="s">
        <v>168</v>
      </c>
      <c r="AT139" s="236" t="s">
        <v>129</v>
      </c>
      <c r="AU139" s="236" t="s">
        <v>82</v>
      </c>
      <c r="AY139" s="14" t="s">
        <v>125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4" t="s">
        <v>82</v>
      </c>
      <c r="BK139" s="237">
        <f>ROUND(I139*H139,2)</f>
        <v>0</v>
      </c>
      <c r="BL139" s="14" t="s">
        <v>168</v>
      </c>
      <c r="BM139" s="236" t="s">
        <v>173</v>
      </c>
    </row>
    <row r="140" s="2" customFormat="1" ht="16.5" customHeight="1">
      <c r="A140" s="35"/>
      <c r="B140" s="36"/>
      <c r="C140" s="238" t="s">
        <v>174</v>
      </c>
      <c r="D140" s="238" t="s">
        <v>136</v>
      </c>
      <c r="E140" s="239" t="s">
        <v>175</v>
      </c>
      <c r="F140" s="240" t="s">
        <v>176</v>
      </c>
      <c r="G140" s="241" t="s">
        <v>177</v>
      </c>
      <c r="H140" s="242">
        <v>10</v>
      </c>
      <c r="I140" s="243"/>
      <c r="J140" s="244">
        <f>ROUND(I140*H140,2)</f>
        <v>0</v>
      </c>
      <c r="K140" s="245"/>
      <c r="L140" s="246"/>
      <c r="M140" s="247" t="s">
        <v>1</v>
      </c>
      <c r="N140" s="248" t="s">
        <v>40</v>
      </c>
      <c r="O140" s="88"/>
      <c r="P140" s="234">
        <f>O140*H140</f>
        <v>0</v>
      </c>
      <c r="Q140" s="234">
        <v>0</v>
      </c>
      <c r="R140" s="234">
        <f>Q140*H140</f>
        <v>0</v>
      </c>
      <c r="S140" s="234">
        <v>0</v>
      </c>
      <c r="T140" s="23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6" t="s">
        <v>178</v>
      </c>
      <c r="AT140" s="236" t="s">
        <v>136</v>
      </c>
      <c r="AU140" s="236" t="s">
        <v>82</v>
      </c>
      <c r="AY140" s="14" t="s">
        <v>125</v>
      </c>
      <c r="BE140" s="237">
        <f>IF(N140="základní",J140,0)</f>
        <v>0</v>
      </c>
      <c r="BF140" s="237">
        <f>IF(N140="snížená",J140,0)</f>
        <v>0</v>
      </c>
      <c r="BG140" s="237">
        <f>IF(N140="zákl. přenesená",J140,0)</f>
        <v>0</v>
      </c>
      <c r="BH140" s="237">
        <f>IF(N140="sníž. přenesená",J140,0)</f>
        <v>0</v>
      </c>
      <c r="BI140" s="237">
        <f>IF(N140="nulová",J140,0)</f>
        <v>0</v>
      </c>
      <c r="BJ140" s="14" t="s">
        <v>82</v>
      </c>
      <c r="BK140" s="237">
        <f>ROUND(I140*H140,2)</f>
        <v>0</v>
      </c>
      <c r="BL140" s="14" t="s">
        <v>168</v>
      </c>
      <c r="BM140" s="236" t="s">
        <v>179</v>
      </c>
    </row>
    <row r="141" s="2" customFormat="1" ht="33" customHeight="1">
      <c r="A141" s="35"/>
      <c r="B141" s="36"/>
      <c r="C141" s="224" t="s">
        <v>180</v>
      </c>
      <c r="D141" s="224" t="s">
        <v>129</v>
      </c>
      <c r="E141" s="225" t="s">
        <v>181</v>
      </c>
      <c r="F141" s="226" t="s">
        <v>182</v>
      </c>
      <c r="G141" s="227" t="s">
        <v>158</v>
      </c>
      <c r="H141" s="228">
        <v>60</v>
      </c>
      <c r="I141" s="229"/>
      <c r="J141" s="230">
        <f>ROUND(I141*H141,2)</f>
        <v>0</v>
      </c>
      <c r="K141" s="231"/>
      <c r="L141" s="41"/>
      <c r="M141" s="232" t="s">
        <v>1</v>
      </c>
      <c r="N141" s="233" t="s">
        <v>40</v>
      </c>
      <c r="O141" s="88"/>
      <c r="P141" s="234">
        <f>O141*H141</f>
        <v>0</v>
      </c>
      <c r="Q141" s="234">
        <v>0</v>
      </c>
      <c r="R141" s="234">
        <f>Q141*H141</f>
        <v>0</v>
      </c>
      <c r="S141" s="234">
        <v>0</v>
      </c>
      <c r="T141" s="23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6" t="s">
        <v>168</v>
      </c>
      <c r="AT141" s="236" t="s">
        <v>129</v>
      </c>
      <c r="AU141" s="236" t="s">
        <v>82</v>
      </c>
      <c r="AY141" s="14" t="s">
        <v>125</v>
      </c>
      <c r="BE141" s="237">
        <f>IF(N141="základní",J141,0)</f>
        <v>0</v>
      </c>
      <c r="BF141" s="237">
        <f>IF(N141="snížená",J141,0)</f>
        <v>0</v>
      </c>
      <c r="BG141" s="237">
        <f>IF(N141="zákl. přenesená",J141,0)</f>
        <v>0</v>
      </c>
      <c r="BH141" s="237">
        <f>IF(N141="sníž. přenesená",J141,0)</f>
        <v>0</v>
      </c>
      <c r="BI141" s="237">
        <f>IF(N141="nulová",J141,0)</f>
        <v>0</v>
      </c>
      <c r="BJ141" s="14" t="s">
        <v>82</v>
      </c>
      <c r="BK141" s="237">
        <f>ROUND(I141*H141,2)</f>
        <v>0</v>
      </c>
      <c r="BL141" s="14" t="s">
        <v>168</v>
      </c>
      <c r="BM141" s="236" t="s">
        <v>183</v>
      </c>
    </row>
    <row r="142" s="2" customFormat="1" ht="16.5" customHeight="1">
      <c r="A142" s="35"/>
      <c r="B142" s="36"/>
      <c r="C142" s="238" t="s">
        <v>184</v>
      </c>
      <c r="D142" s="238" t="s">
        <v>136</v>
      </c>
      <c r="E142" s="239" t="s">
        <v>185</v>
      </c>
      <c r="F142" s="240" t="s">
        <v>186</v>
      </c>
      <c r="G142" s="241" t="s">
        <v>132</v>
      </c>
      <c r="H142" s="242">
        <v>198</v>
      </c>
      <c r="I142" s="243"/>
      <c r="J142" s="244">
        <f>ROUND(I142*H142,2)</f>
        <v>0</v>
      </c>
      <c r="K142" s="245"/>
      <c r="L142" s="246"/>
      <c r="M142" s="247" t="s">
        <v>1</v>
      </c>
      <c r="N142" s="248" t="s">
        <v>40</v>
      </c>
      <c r="O142" s="88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187</v>
      </c>
      <c r="AT142" s="236" t="s">
        <v>136</v>
      </c>
      <c r="AU142" s="236" t="s">
        <v>82</v>
      </c>
      <c r="AY142" s="14" t="s">
        <v>125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4" t="s">
        <v>82</v>
      </c>
      <c r="BK142" s="237">
        <f>ROUND(I142*H142,2)</f>
        <v>0</v>
      </c>
      <c r="BL142" s="14" t="s">
        <v>187</v>
      </c>
      <c r="BM142" s="236" t="s">
        <v>188</v>
      </c>
    </row>
    <row r="143" s="2" customFormat="1" ht="24.15" customHeight="1">
      <c r="A143" s="35"/>
      <c r="B143" s="36"/>
      <c r="C143" s="224" t="s">
        <v>189</v>
      </c>
      <c r="D143" s="224" t="s">
        <v>129</v>
      </c>
      <c r="E143" s="225" t="s">
        <v>190</v>
      </c>
      <c r="F143" s="226" t="s">
        <v>191</v>
      </c>
      <c r="G143" s="227" t="s">
        <v>158</v>
      </c>
      <c r="H143" s="228">
        <v>29</v>
      </c>
      <c r="I143" s="229"/>
      <c r="J143" s="230">
        <f>ROUND(I143*H143,2)</f>
        <v>0</v>
      </c>
      <c r="K143" s="231"/>
      <c r="L143" s="41"/>
      <c r="M143" s="232" t="s">
        <v>1</v>
      </c>
      <c r="N143" s="233" t="s">
        <v>40</v>
      </c>
      <c r="O143" s="88"/>
      <c r="P143" s="234">
        <f>O143*H143</f>
        <v>0</v>
      </c>
      <c r="Q143" s="234">
        <v>0</v>
      </c>
      <c r="R143" s="234">
        <f>Q143*H143</f>
        <v>0</v>
      </c>
      <c r="S143" s="234">
        <v>0</v>
      </c>
      <c r="T143" s="23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6" t="s">
        <v>168</v>
      </c>
      <c r="AT143" s="236" t="s">
        <v>129</v>
      </c>
      <c r="AU143" s="236" t="s">
        <v>82</v>
      </c>
      <c r="AY143" s="14" t="s">
        <v>125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4" t="s">
        <v>82</v>
      </c>
      <c r="BK143" s="237">
        <f>ROUND(I143*H143,2)</f>
        <v>0</v>
      </c>
      <c r="BL143" s="14" t="s">
        <v>168</v>
      </c>
      <c r="BM143" s="236" t="s">
        <v>192</v>
      </c>
    </row>
    <row r="144" s="2" customFormat="1" ht="24.15" customHeight="1">
      <c r="A144" s="35"/>
      <c r="B144" s="36"/>
      <c r="C144" s="238" t="s">
        <v>193</v>
      </c>
      <c r="D144" s="238" t="s">
        <v>136</v>
      </c>
      <c r="E144" s="239" t="s">
        <v>194</v>
      </c>
      <c r="F144" s="240" t="s">
        <v>195</v>
      </c>
      <c r="G144" s="241" t="s">
        <v>158</v>
      </c>
      <c r="H144" s="242">
        <v>29</v>
      </c>
      <c r="I144" s="243"/>
      <c r="J144" s="244">
        <f>ROUND(I144*H144,2)</f>
        <v>0</v>
      </c>
      <c r="K144" s="245"/>
      <c r="L144" s="246"/>
      <c r="M144" s="247" t="s">
        <v>1</v>
      </c>
      <c r="N144" s="248" t="s">
        <v>40</v>
      </c>
      <c r="O144" s="88"/>
      <c r="P144" s="234">
        <f>O144*H144</f>
        <v>0</v>
      </c>
      <c r="Q144" s="234">
        <v>0.0080999999999999996</v>
      </c>
      <c r="R144" s="234">
        <f>Q144*H144</f>
        <v>0.2349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187</v>
      </c>
      <c r="AT144" s="236" t="s">
        <v>136</v>
      </c>
      <c r="AU144" s="236" t="s">
        <v>82</v>
      </c>
      <c r="AY144" s="14" t="s">
        <v>125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4" t="s">
        <v>82</v>
      </c>
      <c r="BK144" s="237">
        <f>ROUND(I144*H144,2)</f>
        <v>0</v>
      </c>
      <c r="BL144" s="14" t="s">
        <v>187</v>
      </c>
      <c r="BM144" s="236" t="s">
        <v>196</v>
      </c>
    </row>
    <row r="145" s="2" customFormat="1" ht="16.5" customHeight="1">
      <c r="A145" s="35"/>
      <c r="B145" s="36"/>
      <c r="C145" s="224" t="s">
        <v>197</v>
      </c>
      <c r="D145" s="224" t="s">
        <v>129</v>
      </c>
      <c r="E145" s="225" t="s">
        <v>198</v>
      </c>
      <c r="F145" s="226" t="s">
        <v>199</v>
      </c>
      <c r="G145" s="227" t="s">
        <v>158</v>
      </c>
      <c r="H145" s="228">
        <v>2</v>
      </c>
      <c r="I145" s="229"/>
      <c r="J145" s="230">
        <f>ROUND(I145*H145,2)</f>
        <v>0</v>
      </c>
      <c r="K145" s="231"/>
      <c r="L145" s="41"/>
      <c r="M145" s="232" t="s">
        <v>1</v>
      </c>
      <c r="N145" s="233" t="s">
        <v>40</v>
      </c>
      <c r="O145" s="88"/>
      <c r="P145" s="234">
        <f>O145*H145</f>
        <v>0</v>
      </c>
      <c r="Q145" s="234">
        <v>0</v>
      </c>
      <c r="R145" s="234">
        <f>Q145*H145</f>
        <v>0</v>
      </c>
      <c r="S145" s="234">
        <v>0</v>
      </c>
      <c r="T145" s="23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168</v>
      </c>
      <c r="AT145" s="236" t="s">
        <v>129</v>
      </c>
      <c r="AU145" s="236" t="s">
        <v>82</v>
      </c>
      <c r="AY145" s="14" t="s">
        <v>125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4" t="s">
        <v>82</v>
      </c>
      <c r="BK145" s="237">
        <f>ROUND(I145*H145,2)</f>
        <v>0</v>
      </c>
      <c r="BL145" s="14" t="s">
        <v>168</v>
      </c>
      <c r="BM145" s="236" t="s">
        <v>200</v>
      </c>
    </row>
    <row r="146" s="2" customFormat="1" ht="16.5" customHeight="1">
      <c r="A146" s="35"/>
      <c r="B146" s="36"/>
      <c r="C146" s="238" t="s">
        <v>201</v>
      </c>
      <c r="D146" s="238" t="s">
        <v>136</v>
      </c>
      <c r="E146" s="239" t="s">
        <v>202</v>
      </c>
      <c r="F146" s="240" t="s">
        <v>203</v>
      </c>
      <c r="G146" s="241" t="s">
        <v>158</v>
      </c>
      <c r="H146" s="242">
        <v>2</v>
      </c>
      <c r="I146" s="243"/>
      <c r="J146" s="244">
        <f>ROUND(I146*H146,2)</f>
        <v>0</v>
      </c>
      <c r="K146" s="245"/>
      <c r="L146" s="246"/>
      <c r="M146" s="247" t="s">
        <v>1</v>
      </c>
      <c r="N146" s="248" t="s">
        <v>40</v>
      </c>
      <c r="O146" s="88"/>
      <c r="P146" s="234">
        <f>O146*H146</f>
        <v>0</v>
      </c>
      <c r="Q146" s="234">
        <v>0.00040000000000000002</v>
      </c>
      <c r="R146" s="234">
        <f>Q146*H146</f>
        <v>0.00080000000000000004</v>
      </c>
      <c r="S146" s="234">
        <v>0</v>
      </c>
      <c r="T146" s="23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6" t="s">
        <v>187</v>
      </c>
      <c r="AT146" s="236" t="s">
        <v>136</v>
      </c>
      <c r="AU146" s="236" t="s">
        <v>82</v>
      </c>
      <c r="AY146" s="14" t="s">
        <v>125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4" t="s">
        <v>82</v>
      </c>
      <c r="BK146" s="237">
        <f>ROUND(I146*H146,2)</f>
        <v>0</v>
      </c>
      <c r="BL146" s="14" t="s">
        <v>187</v>
      </c>
      <c r="BM146" s="236" t="s">
        <v>204</v>
      </c>
    </row>
    <row r="147" s="2" customFormat="1" ht="24.15" customHeight="1">
      <c r="A147" s="35"/>
      <c r="B147" s="36"/>
      <c r="C147" s="224" t="s">
        <v>205</v>
      </c>
      <c r="D147" s="224" t="s">
        <v>129</v>
      </c>
      <c r="E147" s="225" t="s">
        <v>206</v>
      </c>
      <c r="F147" s="226" t="s">
        <v>207</v>
      </c>
      <c r="G147" s="227" t="s">
        <v>158</v>
      </c>
      <c r="H147" s="228">
        <v>1</v>
      </c>
      <c r="I147" s="229"/>
      <c r="J147" s="230">
        <f>ROUND(I147*H147,2)</f>
        <v>0</v>
      </c>
      <c r="K147" s="231"/>
      <c r="L147" s="41"/>
      <c r="M147" s="232" t="s">
        <v>1</v>
      </c>
      <c r="N147" s="233" t="s">
        <v>40</v>
      </c>
      <c r="O147" s="88"/>
      <c r="P147" s="234">
        <f>O147*H147</f>
        <v>0</v>
      </c>
      <c r="Q147" s="234">
        <v>0</v>
      </c>
      <c r="R147" s="234">
        <f>Q147*H147</f>
        <v>0</v>
      </c>
      <c r="S147" s="234">
        <v>0</v>
      </c>
      <c r="T147" s="23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6" t="s">
        <v>168</v>
      </c>
      <c r="AT147" s="236" t="s">
        <v>129</v>
      </c>
      <c r="AU147" s="236" t="s">
        <v>82</v>
      </c>
      <c r="AY147" s="14" t="s">
        <v>125</v>
      </c>
      <c r="BE147" s="237">
        <f>IF(N147="základní",J147,0)</f>
        <v>0</v>
      </c>
      <c r="BF147" s="237">
        <f>IF(N147="snížená",J147,0)</f>
        <v>0</v>
      </c>
      <c r="BG147" s="237">
        <f>IF(N147="zákl. přenesená",J147,0)</f>
        <v>0</v>
      </c>
      <c r="BH147" s="237">
        <f>IF(N147="sníž. přenesená",J147,0)</f>
        <v>0</v>
      </c>
      <c r="BI147" s="237">
        <f>IF(N147="nulová",J147,0)</f>
        <v>0</v>
      </c>
      <c r="BJ147" s="14" t="s">
        <v>82</v>
      </c>
      <c r="BK147" s="237">
        <f>ROUND(I147*H147,2)</f>
        <v>0</v>
      </c>
      <c r="BL147" s="14" t="s">
        <v>168</v>
      </c>
      <c r="BM147" s="236" t="s">
        <v>208</v>
      </c>
    </row>
    <row r="148" s="2" customFormat="1" ht="37.8" customHeight="1">
      <c r="A148" s="35"/>
      <c r="B148" s="36"/>
      <c r="C148" s="238" t="s">
        <v>209</v>
      </c>
      <c r="D148" s="238" t="s">
        <v>136</v>
      </c>
      <c r="E148" s="239" t="s">
        <v>210</v>
      </c>
      <c r="F148" s="240" t="s">
        <v>211</v>
      </c>
      <c r="G148" s="241" t="s">
        <v>158</v>
      </c>
      <c r="H148" s="242">
        <v>1</v>
      </c>
      <c r="I148" s="243"/>
      <c r="J148" s="244">
        <f>ROUND(I148*H148,2)</f>
        <v>0</v>
      </c>
      <c r="K148" s="245"/>
      <c r="L148" s="246"/>
      <c r="M148" s="247" t="s">
        <v>1</v>
      </c>
      <c r="N148" s="248" t="s">
        <v>40</v>
      </c>
      <c r="O148" s="88"/>
      <c r="P148" s="234">
        <f>O148*H148</f>
        <v>0</v>
      </c>
      <c r="Q148" s="234">
        <v>0.0025000000000000001</v>
      </c>
      <c r="R148" s="234">
        <f>Q148*H148</f>
        <v>0.0025000000000000001</v>
      </c>
      <c r="S148" s="234">
        <v>0</v>
      </c>
      <c r="T148" s="23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6" t="s">
        <v>178</v>
      </c>
      <c r="AT148" s="236" t="s">
        <v>136</v>
      </c>
      <c r="AU148" s="236" t="s">
        <v>82</v>
      </c>
      <c r="AY148" s="14" t="s">
        <v>125</v>
      </c>
      <c r="BE148" s="237">
        <f>IF(N148="základní",J148,0)</f>
        <v>0</v>
      </c>
      <c r="BF148" s="237">
        <f>IF(N148="snížená",J148,0)</f>
        <v>0</v>
      </c>
      <c r="BG148" s="237">
        <f>IF(N148="zákl. přenesená",J148,0)</f>
        <v>0</v>
      </c>
      <c r="BH148" s="237">
        <f>IF(N148="sníž. přenesená",J148,0)</f>
        <v>0</v>
      </c>
      <c r="BI148" s="237">
        <f>IF(N148="nulová",J148,0)</f>
        <v>0</v>
      </c>
      <c r="BJ148" s="14" t="s">
        <v>82</v>
      </c>
      <c r="BK148" s="237">
        <f>ROUND(I148*H148,2)</f>
        <v>0</v>
      </c>
      <c r="BL148" s="14" t="s">
        <v>168</v>
      </c>
      <c r="BM148" s="236" t="s">
        <v>212</v>
      </c>
    </row>
    <row r="149" s="2" customFormat="1" ht="24.15" customHeight="1">
      <c r="A149" s="35"/>
      <c r="B149" s="36"/>
      <c r="C149" s="224" t="s">
        <v>213</v>
      </c>
      <c r="D149" s="224" t="s">
        <v>129</v>
      </c>
      <c r="E149" s="225" t="s">
        <v>214</v>
      </c>
      <c r="F149" s="226" t="s">
        <v>215</v>
      </c>
      <c r="G149" s="227" t="s">
        <v>216</v>
      </c>
      <c r="H149" s="228">
        <v>1</v>
      </c>
      <c r="I149" s="229"/>
      <c r="J149" s="230">
        <f>ROUND(I149*H149,2)</f>
        <v>0</v>
      </c>
      <c r="K149" s="231"/>
      <c r="L149" s="41"/>
      <c r="M149" s="232" t="s">
        <v>1</v>
      </c>
      <c r="N149" s="233" t="s">
        <v>40</v>
      </c>
      <c r="O149" s="88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6" t="s">
        <v>168</v>
      </c>
      <c r="AT149" s="236" t="s">
        <v>129</v>
      </c>
      <c r="AU149" s="236" t="s">
        <v>82</v>
      </c>
      <c r="AY149" s="14" t="s">
        <v>125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4" t="s">
        <v>82</v>
      </c>
      <c r="BK149" s="237">
        <f>ROUND(I149*H149,2)</f>
        <v>0</v>
      </c>
      <c r="BL149" s="14" t="s">
        <v>168</v>
      </c>
      <c r="BM149" s="236" t="s">
        <v>217</v>
      </c>
    </row>
    <row r="150" s="2" customFormat="1" ht="37.8" customHeight="1">
      <c r="A150" s="35"/>
      <c r="B150" s="36"/>
      <c r="C150" s="238" t="s">
        <v>218</v>
      </c>
      <c r="D150" s="238" t="s">
        <v>136</v>
      </c>
      <c r="E150" s="239" t="s">
        <v>219</v>
      </c>
      <c r="F150" s="240" t="s">
        <v>220</v>
      </c>
      <c r="G150" s="241" t="s">
        <v>158</v>
      </c>
      <c r="H150" s="242">
        <v>1</v>
      </c>
      <c r="I150" s="243"/>
      <c r="J150" s="244">
        <f>ROUND(I150*H150,2)</f>
        <v>0</v>
      </c>
      <c r="K150" s="245"/>
      <c r="L150" s="246"/>
      <c r="M150" s="247" t="s">
        <v>1</v>
      </c>
      <c r="N150" s="248" t="s">
        <v>40</v>
      </c>
      <c r="O150" s="88"/>
      <c r="P150" s="234">
        <f>O150*H150</f>
        <v>0</v>
      </c>
      <c r="Q150" s="234">
        <v>0.0025000000000000001</v>
      </c>
      <c r="R150" s="234">
        <f>Q150*H150</f>
        <v>0.0025000000000000001</v>
      </c>
      <c r="S150" s="234">
        <v>0</v>
      </c>
      <c r="T150" s="23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6" t="s">
        <v>178</v>
      </c>
      <c r="AT150" s="236" t="s">
        <v>136</v>
      </c>
      <c r="AU150" s="236" t="s">
        <v>82</v>
      </c>
      <c r="AY150" s="14" t="s">
        <v>125</v>
      </c>
      <c r="BE150" s="237">
        <f>IF(N150="základní",J150,0)</f>
        <v>0</v>
      </c>
      <c r="BF150" s="237">
        <f>IF(N150="snížená",J150,0)</f>
        <v>0</v>
      </c>
      <c r="BG150" s="237">
        <f>IF(N150="zákl. přenesená",J150,0)</f>
        <v>0</v>
      </c>
      <c r="BH150" s="237">
        <f>IF(N150="sníž. přenesená",J150,0)</f>
        <v>0</v>
      </c>
      <c r="BI150" s="237">
        <f>IF(N150="nulová",J150,0)</f>
        <v>0</v>
      </c>
      <c r="BJ150" s="14" t="s">
        <v>82</v>
      </c>
      <c r="BK150" s="237">
        <f>ROUND(I150*H150,2)</f>
        <v>0</v>
      </c>
      <c r="BL150" s="14" t="s">
        <v>168</v>
      </c>
      <c r="BM150" s="236" t="s">
        <v>221</v>
      </c>
    </row>
    <row r="151" s="2" customFormat="1" ht="24.15" customHeight="1">
      <c r="A151" s="35"/>
      <c r="B151" s="36"/>
      <c r="C151" s="238" t="s">
        <v>222</v>
      </c>
      <c r="D151" s="238" t="s">
        <v>136</v>
      </c>
      <c r="E151" s="239" t="s">
        <v>223</v>
      </c>
      <c r="F151" s="240" t="s">
        <v>224</v>
      </c>
      <c r="G151" s="241" t="s">
        <v>225</v>
      </c>
      <c r="H151" s="242">
        <v>125</v>
      </c>
      <c r="I151" s="243"/>
      <c r="J151" s="244">
        <f>ROUND(I151*H151,2)</f>
        <v>0</v>
      </c>
      <c r="K151" s="245"/>
      <c r="L151" s="246"/>
      <c r="M151" s="247" t="s">
        <v>1</v>
      </c>
      <c r="N151" s="248" t="s">
        <v>40</v>
      </c>
      <c r="O151" s="88"/>
      <c r="P151" s="234">
        <f>O151*H151</f>
        <v>0</v>
      </c>
      <c r="Q151" s="234">
        <v>0.001</v>
      </c>
      <c r="R151" s="234">
        <f>Q151*H151</f>
        <v>0.125</v>
      </c>
      <c r="S151" s="234">
        <v>0</v>
      </c>
      <c r="T151" s="23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6" t="s">
        <v>187</v>
      </c>
      <c r="AT151" s="236" t="s">
        <v>136</v>
      </c>
      <c r="AU151" s="236" t="s">
        <v>82</v>
      </c>
      <c r="AY151" s="14" t="s">
        <v>125</v>
      </c>
      <c r="BE151" s="237">
        <f>IF(N151="základní",J151,0)</f>
        <v>0</v>
      </c>
      <c r="BF151" s="237">
        <f>IF(N151="snížená",J151,0)</f>
        <v>0</v>
      </c>
      <c r="BG151" s="237">
        <f>IF(N151="zákl. přenesená",J151,0)</f>
        <v>0</v>
      </c>
      <c r="BH151" s="237">
        <f>IF(N151="sníž. přenesená",J151,0)</f>
        <v>0</v>
      </c>
      <c r="BI151" s="237">
        <f>IF(N151="nulová",J151,0)</f>
        <v>0</v>
      </c>
      <c r="BJ151" s="14" t="s">
        <v>82</v>
      </c>
      <c r="BK151" s="237">
        <f>ROUND(I151*H151,2)</f>
        <v>0</v>
      </c>
      <c r="BL151" s="14" t="s">
        <v>187</v>
      </c>
      <c r="BM151" s="236" t="s">
        <v>226</v>
      </c>
    </row>
    <row r="152" s="2" customFormat="1" ht="16.5" customHeight="1">
      <c r="A152" s="35"/>
      <c r="B152" s="36"/>
      <c r="C152" s="238" t="s">
        <v>227</v>
      </c>
      <c r="D152" s="238" t="s">
        <v>136</v>
      </c>
      <c r="E152" s="239" t="s">
        <v>228</v>
      </c>
      <c r="F152" s="240" t="s">
        <v>229</v>
      </c>
      <c r="G152" s="241" t="s">
        <v>177</v>
      </c>
      <c r="H152" s="242">
        <v>1</v>
      </c>
      <c r="I152" s="243"/>
      <c r="J152" s="244">
        <f>ROUND(I152*H152,2)</f>
        <v>0</v>
      </c>
      <c r="K152" s="245"/>
      <c r="L152" s="246"/>
      <c r="M152" s="247" t="s">
        <v>1</v>
      </c>
      <c r="N152" s="248" t="s">
        <v>40</v>
      </c>
      <c r="O152" s="88"/>
      <c r="P152" s="234">
        <f>O152*H152</f>
        <v>0</v>
      </c>
      <c r="Q152" s="234">
        <v>0</v>
      </c>
      <c r="R152" s="234">
        <f>Q152*H152</f>
        <v>0</v>
      </c>
      <c r="S152" s="234">
        <v>0</v>
      </c>
      <c r="T152" s="23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6" t="s">
        <v>178</v>
      </c>
      <c r="AT152" s="236" t="s">
        <v>136</v>
      </c>
      <c r="AU152" s="236" t="s">
        <v>82</v>
      </c>
      <c r="AY152" s="14" t="s">
        <v>125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4" t="s">
        <v>82</v>
      </c>
      <c r="BK152" s="237">
        <f>ROUND(I152*H152,2)</f>
        <v>0</v>
      </c>
      <c r="BL152" s="14" t="s">
        <v>168</v>
      </c>
      <c r="BM152" s="236" t="s">
        <v>230</v>
      </c>
    </row>
    <row r="153" s="2" customFormat="1" ht="16.5" customHeight="1">
      <c r="A153" s="35"/>
      <c r="B153" s="36"/>
      <c r="C153" s="238" t="s">
        <v>231</v>
      </c>
      <c r="D153" s="238" t="s">
        <v>136</v>
      </c>
      <c r="E153" s="239" t="s">
        <v>232</v>
      </c>
      <c r="F153" s="240" t="s">
        <v>233</v>
      </c>
      <c r="G153" s="241" t="s">
        <v>158</v>
      </c>
      <c r="H153" s="242">
        <v>70</v>
      </c>
      <c r="I153" s="243"/>
      <c r="J153" s="244">
        <f>ROUND(I153*H153,2)</f>
        <v>0</v>
      </c>
      <c r="K153" s="245"/>
      <c r="L153" s="246"/>
      <c r="M153" s="247" t="s">
        <v>1</v>
      </c>
      <c r="N153" s="248" t="s">
        <v>40</v>
      </c>
      <c r="O153" s="88"/>
      <c r="P153" s="234">
        <f>O153*H153</f>
        <v>0</v>
      </c>
      <c r="Q153" s="234">
        <v>0.0037000000000000002</v>
      </c>
      <c r="R153" s="234">
        <f>Q153*H153</f>
        <v>0.25900000000000001</v>
      </c>
      <c r="S153" s="234">
        <v>0</v>
      </c>
      <c r="T153" s="23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6" t="s">
        <v>178</v>
      </c>
      <c r="AT153" s="236" t="s">
        <v>136</v>
      </c>
      <c r="AU153" s="236" t="s">
        <v>82</v>
      </c>
      <c r="AY153" s="14" t="s">
        <v>125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4" t="s">
        <v>82</v>
      </c>
      <c r="BK153" s="237">
        <f>ROUND(I153*H153,2)</f>
        <v>0</v>
      </c>
      <c r="BL153" s="14" t="s">
        <v>168</v>
      </c>
      <c r="BM153" s="236" t="s">
        <v>234</v>
      </c>
    </row>
    <row r="154" s="2" customFormat="1" ht="24.15" customHeight="1">
      <c r="A154" s="35"/>
      <c r="B154" s="36"/>
      <c r="C154" s="224" t="s">
        <v>235</v>
      </c>
      <c r="D154" s="224" t="s">
        <v>129</v>
      </c>
      <c r="E154" s="225" t="s">
        <v>236</v>
      </c>
      <c r="F154" s="226" t="s">
        <v>237</v>
      </c>
      <c r="G154" s="227" t="s">
        <v>158</v>
      </c>
      <c r="H154" s="228">
        <v>30</v>
      </c>
      <c r="I154" s="229"/>
      <c r="J154" s="230">
        <f>ROUND(I154*H154,2)</f>
        <v>0</v>
      </c>
      <c r="K154" s="231"/>
      <c r="L154" s="41"/>
      <c r="M154" s="232" t="s">
        <v>1</v>
      </c>
      <c r="N154" s="233" t="s">
        <v>40</v>
      </c>
      <c r="O154" s="88"/>
      <c r="P154" s="234">
        <f>O154*H154</f>
        <v>0</v>
      </c>
      <c r="Q154" s="234">
        <v>0</v>
      </c>
      <c r="R154" s="234">
        <f>Q154*H154</f>
        <v>0</v>
      </c>
      <c r="S154" s="234">
        <v>0</v>
      </c>
      <c r="T154" s="23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6" t="s">
        <v>168</v>
      </c>
      <c r="AT154" s="236" t="s">
        <v>129</v>
      </c>
      <c r="AU154" s="236" t="s">
        <v>82</v>
      </c>
      <c r="AY154" s="14" t="s">
        <v>125</v>
      </c>
      <c r="BE154" s="237">
        <f>IF(N154="základní",J154,0)</f>
        <v>0</v>
      </c>
      <c r="BF154" s="237">
        <f>IF(N154="snížená",J154,0)</f>
        <v>0</v>
      </c>
      <c r="BG154" s="237">
        <f>IF(N154="zákl. přenesená",J154,0)</f>
        <v>0</v>
      </c>
      <c r="BH154" s="237">
        <f>IF(N154="sníž. přenesená",J154,0)</f>
        <v>0</v>
      </c>
      <c r="BI154" s="237">
        <f>IF(N154="nulová",J154,0)</f>
        <v>0</v>
      </c>
      <c r="BJ154" s="14" t="s">
        <v>82</v>
      </c>
      <c r="BK154" s="237">
        <f>ROUND(I154*H154,2)</f>
        <v>0</v>
      </c>
      <c r="BL154" s="14" t="s">
        <v>168</v>
      </c>
      <c r="BM154" s="236" t="s">
        <v>238</v>
      </c>
    </row>
    <row r="155" s="2" customFormat="1" ht="24.15" customHeight="1">
      <c r="A155" s="35"/>
      <c r="B155" s="36"/>
      <c r="C155" s="238" t="s">
        <v>239</v>
      </c>
      <c r="D155" s="238" t="s">
        <v>136</v>
      </c>
      <c r="E155" s="239" t="s">
        <v>240</v>
      </c>
      <c r="F155" s="240" t="s">
        <v>241</v>
      </c>
      <c r="G155" s="241" t="s">
        <v>158</v>
      </c>
      <c r="H155" s="242">
        <v>4</v>
      </c>
      <c r="I155" s="243"/>
      <c r="J155" s="244">
        <f>ROUND(I155*H155,2)</f>
        <v>0</v>
      </c>
      <c r="K155" s="245"/>
      <c r="L155" s="246"/>
      <c r="M155" s="247" t="s">
        <v>1</v>
      </c>
      <c r="N155" s="248" t="s">
        <v>40</v>
      </c>
      <c r="O155" s="88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6" t="s">
        <v>178</v>
      </c>
      <c r="AT155" s="236" t="s">
        <v>136</v>
      </c>
      <c r="AU155" s="236" t="s">
        <v>82</v>
      </c>
      <c r="AY155" s="14" t="s">
        <v>125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4" t="s">
        <v>82</v>
      </c>
      <c r="BK155" s="237">
        <f>ROUND(I155*H155,2)</f>
        <v>0</v>
      </c>
      <c r="BL155" s="14" t="s">
        <v>168</v>
      </c>
      <c r="BM155" s="236" t="s">
        <v>242</v>
      </c>
    </row>
    <row r="156" s="2" customFormat="1" ht="16.5" customHeight="1">
      <c r="A156" s="35"/>
      <c r="B156" s="36"/>
      <c r="C156" s="238" t="s">
        <v>243</v>
      </c>
      <c r="D156" s="238" t="s">
        <v>136</v>
      </c>
      <c r="E156" s="239" t="s">
        <v>244</v>
      </c>
      <c r="F156" s="240" t="s">
        <v>245</v>
      </c>
      <c r="G156" s="241" t="s">
        <v>158</v>
      </c>
      <c r="H156" s="242">
        <v>26</v>
      </c>
      <c r="I156" s="243"/>
      <c r="J156" s="244">
        <f>ROUND(I156*H156,2)</f>
        <v>0</v>
      </c>
      <c r="K156" s="245"/>
      <c r="L156" s="246"/>
      <c r="M156" s="247" t="s">
        <v>1</v>
      </c>
      <c r="N156" s="248" t="s">
        <v>40</v>
      </c>
      <c r="O156" s="88"/>
      <c r="P156" s="234">
        <f>O156*H156</f>
        <v>0</v>
      </c>
      <c r="Q156" s="234">
        <v>0</v>
      </c>
      <c r="R156" s="234">
        <f>Q156*H156</f>
        <v>0</v>
      </c>
      <c r="S156" s="234">
        <v>0</v>
      </c>
      <c r="T156" s="23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6" t="s">
        <v>178</v>
      </c>
      <c r="AT156" s="236" t="s">
        <v>136</v>
      </c>
      <c r="AU156" s="236" t="s">
        <v>82</v>
      </c>
      <c r="AY156" s="14" t="s">
        <v>125</v>
      </c>
      <c r="BE156" s="237">
        <f>IF(N156="základní",J156,0)</f>
        <v>0</v>
      </c>
      <c r="BF156" s="237">
        <f>IF(N156="snížená",J156,0)</f>
        <v>0</v>
      </c>
      <c r="BG156" s="237">
        <f>IF(N156="zákl. přenesená",J156,0)</f>
        <v>0</v>
      </c>
      <c r="BH156" s="237">
        <f>IF(N156="sníž. přenesená",J156,0)</f>
        <v>0</v>
      </c>
      <c r="BI156" s="237">
        <f>IF(N156="nulová",J156,0)</f>
        <v>0</v>
      </c>
      <c r="BJ156" s="14" t="s">
        <v>82</v>
      </c>
      <c r="BK156" s="237">
        <f>ROUND(I156*H156,2)</f>
        <v>0</v>
      </c>
      <c r="BL156" s="14" t="s">
        <v>168</v>
      </c>
      <c r="BM156" s="236" t="s">
        <v>246</v>
      </c>
    </row>
    <row r="157" s="2" customFormat="1" ht="24.15" customHeight="1">
      <c r="A157" s="35"/>
      <c r="B157" s="36"/>
      <c r="C157" s="224" t="s">
        <v>247</v>
      </c>
      <c r="D157" s="224" t="s">
        <v>129</v>
      </c>
      <c r="E157" s="225" t="s">
        <v>248</v>
      </c>
      <c r="F157" s="226" t="s">
        <v>249</v>
      </c>
      <c r="G157" s="227" t="s">
        <v>158</v>
      </c>
      <c r="H157" s="228">
        <v>13</v>
      </c>
      <c r="I157" s="229"/>
      <c r="J157" s="230">
        <f>ROUND(I157*H157,2)</f>
        <v>0</v>
      </c>
      <c r="K157" s="231"/>
      <c r="L157" s="41"/>
      <c r="M157" s="232" t="s">
        <v>1</v>
      </c>
      <c r="N157" s="233" t="s">
        <v>40</v>
      </c>
      <c r="O157" s="88"/>
      <c r="P157" s="234">
        <f>O157*H157</f>
        <v>0</v>
      </c>
      <c r="Q157" s="234">
        <v>0</v>
      </c>
      <c r="R157" s="234">
        <f>Q157*H157</f>
        <v>0</v>
      </c>
      <c r="S157" s="234">
        <v>0</v>
      </c>
      <c r="T157" s="23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6" t="s">
        <v>168</v>
      </c>
      <c r="AT157" s="236" t="s">
        <v>129</v>
      </c>
      <c r="AU157" s="236" t="s">
        <v>82</v>
      </c>
      <c r="AY157" s="14" t="s">
        <v>125</v>
      </c>
      <c r="BE157" s="237">
        <f>IF(N157="základní",J157,0)</f>
        <v>0</v>
      </c>
      <c r="BF157" s="237">
        <f>IF(N157="snížená",J157,0)</f>
        <v>0</v>
      </c>
      <c r="BG157" s="237">
        <f>IF(N157="zákl. přenesená",J157,0)</f>
        <v>0</v>
      </c>
      <c r="BH157" s="237">
        <f>IF(N157="sníž. přenesená",J157,0)</f>
        <v>0</v>
      </c>
      <c r="BI157" s="237">
        <f>IF(N157="nulová",J157,0)</f>
        <v>0</v>
      </c>
      <c r="BJ157" s="14" t="s">
        <v>82</v>
      </c>
      <c r="BK157" s="237">
        <f>ROUND(I157*H157,2)</f>
        <v>0</v>
      </c>
      <c r="BL157" s="14" t="s">
        <v>168</v>
      </c>
      <c r="BM157" s="236" t="s">
        <v>250</v>
      </c>
    </row>
    <row r="158" s="2" customFormat="1" ht="24.15" customHeight="1">
      <c r="A158" s="35"/>
      <c r="B158" s="36"/>
      <c r="C158" s="224" t="s">
        <v>251</v>
      </c>
      <c r="D158" s="224" t="s">
        <v>129</v>
      </c>
      <c r="E158" s="225" t="s">
        <v>252</v>
      </c>
      <c r="F158" s="226" t="s">
        <v>253</v>
      </c>
      <c r="G158" s="227" t="s">
        <v>158</v>
      </c>
      <c r="H158" s="228">
        <v>30</v>
      </c>
      <c r="I158" s="229"/>
      <c r="J158" s="230">
        <f>ROUND(I158*H158,2)</f>
        <v>0</v>
      </c>
      <c r="K158" s="231"/>
      <c r="L158" s="41"/>
      <c r="M158" s="232" t="s">
        <v>1</v>
      </c>
      <c r="N158" s="233" t="s">
        <v>40</v>
      </c>
      <c r="O158" s="88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6" t="s">
        <v>168</v>
      </c>
      <c r="AT158" s="236" t="s">
        <v>129</v>
      </c>
      <c r="AU158" s="236" t="s">
        <v>82</v>
      </c>
      <c r="AY158" s="14" t="s">
        <v>125</v>
      </c>
      <c r="BE158" s="237">
        <f>IF(N158="základní",J158,0)</f>
        <v>0</v>
      </c>
      <c r="BF158" s="237">
        <f>IF(N158="snížená",J158,0)</f>
        <v>0</v>
      </c>
      <c r="BG158" s="237">
        <f>IF(N158="zákl. přenesená",J158,0)</f>
        <v>0</v>
      </c>
      <c r="BH158" s="237">
        <f>IF(N158="sníž. přenesená",J158,0)</f>
        <v>0</v>
      </c>
      <c r="BI158" s="237">
        <f>IF(N158="nulová",J158,0)</f>
        <v>0</v>
      </c>
      <c r="BJ158" s="14" t="s">
        <v>82</v>
      </c>
      <c r="BK158" s="237">
        <f>ROUND(I158*H158,2)</f>
        <v>0</v>
      </c>
      <c r="BL158" s="14" t="s">
        <v>168</v>
      </c>
      <c r="BM158" s="236" t="s">
        <v>254</v>
      </c>
    </row>
    <row r="159" s="2" customFormat="1" ht="16.5" customHeight="1">
      <c r="A159" s="35"/>
      <c r="B159" s="36"/>
      <c r="C159" s="238" t="s">
        <v>255</v>
      </c>
      <c r="D159" s="238" t="s">
        <v>136</v>
      </c>
      <c r="E159" s="239" t="s">
        <v>256</v>
      </c>
      <c r="F159" s="240" t="s">
        <v>257</v>
      </c>
      <c r="G159" s="241" t="s">
        <v>158</v>
      </c>
      <c r="H159" s="242">
        <v>30</v>
      </c>
      <c r="I159" s="243"/>
      <c r="J159" s="244">
        <f>ROUND(I159*H159,2)</f>
        <v>0</v>
      </c>
      <c r="K159" s="245"/>
      <c r="L159" s="246"/>
      <c r="M159" s="247" t="s">
        <v>1</v>
      </c>
      <c r="N159" s="248" t="s">
        <v>40</v>
      </c>
      <c r="O159" s="88"/>
      <c r="P159" s="234">
        <f>O159*H159</f>
        <v>0</v>
      </c>
      <c r="Q159" s="234">
        <v>0</v>
      </c>
      <c r="R159" s="234">
        <f>Q159*H159</f>
        <v>0</v>
      </c>
      <c r="S159" s="234">
        <v>0</v>
      </c>
      <c r="T159" s="23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6" t="s">
        <v>178</v>
      </c>
      <c r="AT159" s="236" t="s">
        <v>136</v>
      </c>
      <c r="AU159" s="236" t="s">
        <v>82</v>
      </c>
      <c r="AY159" s="14" t="s">
        <v>125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4" t="s">
        <v>82</v>
      </c>
      <c r="BK159" s="237">
        <f>ROUND(I159*H159,2)</f>
        <v>0</v>
      </c>
      <c r="BL159" s="14" t="s">
        <v>168</v>
      </c>
      <c r="BM159" s="236" t="s">
        <v>258</v>
      </c>
    </row>
    <row r="160" s="2" customFormat="1" ht="24.15" customHeight="1">
      <c r="A160" s="35"/>
      <c r="B160" s="36"/>
      <c r="C160" s="224" t="s">
        <v>259</v>
      </c>
      <c r="D160" s="224" t="s">
        <v>129</v>
      </c>
      <c r="E160" s="225" t="s">
        <v>260</v>
      </c>
      <c r="F160" s="226" t="s">
        <v>261</v>
      </c>
      <c r="G160" s="227" t="s">
        <v>158</v>
      </c>
      <c r="H160" s="228">
        <v>13</v>
      </c>
      <c r="I160" s="229"/>
      <c r="J160" s="230">
        <f>ROUND(I160*H160,2)</f>
        <v>0</v>
      </c>
      <c r="K160" s="231"/>
      <c r="L160" s="41"/>
      <c r="M160" s="232" t="s">
        <v>1</v>
      </c>
      <c r="N160" s="233" t="s">
        <v>40</v>
      </c>
      <c r="O160" s="88"/>
      <c r="P160" s="234">
        <f>O160*H160</f>
        <v>0</v>
      </c>
      <c r="Q160" s="234">
        <v>0</v>
      </c>
      <c r="R160" s="234">
        <f>Q160*H160</f>
        <v>0</v>
      </c>
      <c r="S160" s="234">
        <v>0</v>
      </c>
      <c r="T160" s="23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6" t="s">
        <v>168</v>
      </c>
      <c r="AT160" s="236" t="s">
        <v>129</v>
      </c>
      <c r="AU160" s="236" t="s">
        <v>82</v>
      </c>
      <c r="AY160" s="14" t="s">
        <v>125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4" t="s">
        <v>82</v>
      </c>
      <c r="BK160" s="237">
        <f>ROUND(I160*H160,2)</f>
        <v>0</v>
      </c>
      <c r="BL160" s="14" t="s">
        <v>168</v>
      </c>
      <c r="BM160" s="236" t="s">
        <v>262</v>
      </c>
    </row>
    <row r="161" s="2" customFormat="1" ht="21.75" customHeight="1">
      <c r="A161" s="35"/>
      <c r="B161" s="36"/>
      <c r="C161" s="224" t="s">
        <v>263</v>
      </c>
      <c r="D161" s="224" t="s">
        <v>129</v>
      </c>
      <c r="E161" s="225" t="s">
        <v>264</v>
      </c>
      <c r="F161" s="226" t="s">
        <v>265</v>
      </c>
      <c r="G161" s="227" t="s">
        <v>158</v>
      </c>
      <c r="H161" s="228">
        <v>13</v>
      </c>
      <c r="I161" s="229"/>
      <c r="J161" s="230">
        <f>ROUND(I161*H161,2)</f>
        <v>0</v>
      </c>
      <c r="K161" s="231"/>
      <c r="L161" s="41"/>
      <c r="M161" s="232" t="s">
        <v>1</v>
      </c>
      <c r="N161" s="233" t="s">
        <v>40</v>
      </c>
      <c r="O161" s="88"/>
      <c r="P161" s="234">
        <f>O161*H161</f>
        <v>0</v>
      </c>
      <c r="Q161" s="234">
        <v>0</v>
      </c>
      <c r="R161" s="234">
        <f>Q161*H161</f>
        <v>0</v>
      </c>
      <c r="S161" s="234">
        <v>0</v>
      </c>
      <c r="T161" s="23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6" t="s">
        <v>168</v>
      </c>
      <c r="AT161" s="236" t="s">
        <v>129</v>
      </c>
      <c r="AU161" s="236" t="s">
        <v>82</v>
      </c>
      <c r="AY161" s="14" t="s">
        <v>125</v>
      </c>
      <c r="BE161" s="237">
        <f>IF(N161="základní",J161,0)</f>
        <v>0</v>
      </c>
      <c r="BF161" s="237">
        <f>IF(N161="snížená",J161,0)</f>
        <v>0</v>
      </c>
      <c r="BG161" s="237">
        <f>IF(N161="zákl. přenesená",J161,0)</f>
        <v>0</v>
      </c>
      <c r="BH161" s="237">
        <f>IF(N161="sníž. přenesená",J161,0)</f>
        <v>0</v>
      </c>
      <c r="BI161" s="237">
        <f>IF(N161="nulová",J161,0)</f>
        <v>0</v>
      </c>
      <c r="BJ161" s="14" t="s">
        <v>82</v>
      </c>
      <c r="BK161" s="237">
        <f>ROUND(I161*H161,2)</f>
        <v>0</v>
      </c>
      <c r="BL161" s="14" t="s">
        <v>168</v>
      </c>
      <c r="BM161" s="236" t="s">
        <v>266</v>
      </c>
    </row>
    <row r="162" s="2" customFormat="1" ht="24.15" customHeight="1">
      <c r="A162" s="35"/>
      <c r="B162" s="36"/>
      <c r="C162" s="224" t="s">
        <v>267</v>
      </c>
      <c r="D162" s="224" t="s">
        <v>129</v>
      </c>
      <c r="E162" s="225" t="s">
        <v>268</v>
      </c>
      <c r="F162" s="226" t="s">
        <v>269</v>
      </c>
      <c r="G162" s="227" t="s">
        <v>158</v>
      </c>
      <c r="H162" s="228">
        <v>13</v>
      </c>
      <c r="I162" s="229"/>
      <c r="J162" s="230">
        <f>ROUND(I162*H162,2)</f>
        <v>0</v>
      </c>
      <c r="K162" s="231"/>
      <c r="L162" s="41"/>
      <c r="M162" s="232" t="s">
        <v>1</v>
      </c>
      <c r="N162" s="233" t="s">
        <v>40</v>
      </c>
      <c r="O162" s="88"/>
      <c r="P162" s="234">
        <f>O162*H162</f>
        <v>0</v>
      </c>
      <c r="Q162" s="234">
        <v>0</v>
      </c>
      <c r="R162" s="234">
        <f>Q162*H162</f>
        <v>0</v>
      </c>
      <c r="S162" s="234">
        <v>0</v>
      </c>
      <c r="T162" s="23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6" t="s">
        <v>168</v>
      </c>
      <c r="AT162" s="236" t="s">
        <v>129</v>
      </c>
      <c r="AU162" s="236" t="s">
        <v>82</v>
      </c>
      <c r="AY162" s="14" t="s">
        <v>125</v>
      </c>
      <c r="BE162" s="237">
        <f>IF(N162="základní",J162,0)</f>
        <v>0</v>
      </c>
      <c r="BF162" s="237">
        <f>IF(N162="snížená",J162,0)</f>
        <v>0</v>
      </c>
      <c r="BG162" s="237">
        <f>IF(N162="zákl. přenesená",J162,0)</f>
        <v>0</v>
      </c>
      <c r="BH162" s="237">
        <f>IF(N162="sníž. přenesená",J162,0)</f>
        <v>0</v>
      </c>
      <c r="BI162" s="237">
        <f>IF(N162="nulová",J162,0)</f>
        <v>0</v>
      </c>
      <c r="BJ162" s="14" t="s">
        <v>82</v>
      </c>
      <c r="BK162" s="237">
        <f>ROUND(I162*H162,2)</f>
        <v>0</v>
      </c>
      <c r="BL162" s="14" t="s">
        <v>168</v>
      </c>
      <c r="BM162" s="236" t="s">
        <v>270</v>
      </c>
    </row>
    <row r="163" s="2" customFormat="1" ht="37.8" customHeight="1">
      <c r="A163" s="35"/>
      <c r="B163" s="36"/>
      <c r="C163" s="224" t="s">
        <v>271</v>
      </c>
      <c r="D163" s="224" t="s">
        <v>129</v>
      </c>
      <c r="E163" s="225" t="s">
        <v>272</v>
      </c>
      <c r="F163" s="226" t="s">
        <v>273</v>
      </c>
      <c r="G163" s="227" t="s">
        <v>132</v>
      </c>
      <c r="H163" s="228">
        <v>40</v>
      </c>
      <c r="I163" s="229"/>
      <c r="J163" s="230">
        <f>ROUND(I163*H163,2)</f>
        <v>0</v>
      </c>
      <c r="K163" s="231"/>
      <c r="L163" s="41"/>
      <c r="M163" s="232" t="s">
        <v>1</v>
      </c>
      <c r="N163" s="233" t="s">
        <v>40</v>
      </c>
      <c r="O163" s="88"/>
      <c r="P163" s="234">
        <f>O163*H163</f>
        <v>0</v>
      </c>
      <c r="Q163" s="234">
        <v>0</v>
      </c>
      <c r="R163" s="234">
        <f>Q163*H163</f>
        <v>0</v>
      </c>
      <c r="S163" s="234">
        <v>0</v>
      </c>
      <c r="T163" s="23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6" t="s">
        <v>168</v>
      </c>
      <c r="AT163" s="236" t="s">
        <v>129</v>
      </c>
      <c r="AU163" s="236" t="s">
        <v>82</v>
      </c>
      <c r="AY163" s="14" t="s">
        <v>125</v>
      </c>
      <c r="BE163" s="237">
        <f>IF(N163="základní",J163,0)</f>
        <v>0</v>
      </c>
      <c r="BF163" s="237">
        <f>IF(N163="snížená",J163,0)</f>
        <v>0</v>
      </c>
      <c r="BG163" s="237">
        <f>IF(N163="zákl. přenesená",J163,0)</f>
        <v>0</v>
      </c>
      <c r="BH163" s="237">
        <f>IF(N163="sníž. přenesená",J163,0)</f>
        <v>0</v>
      </c>
      <c r="BI163" s="237">
        <f>IF(N163="nulová",J163,0)</f>
        <v>0</v>
      </c>
      <c r="BJ163" s="14" t="s">
        <v>82</v>
      </c>
      <c r="BK163" s="237">
        <f>ROUND(I163*H163,2)</f>
        <v>0</v>
      </c>
      <c r="BL163" s="14" t="s">
        <v>168</v>
      </c>
      <c r="BM163" s="236" t="s">
        <v>274</v>
      </c>
    </row>
    <row r="164" s="2" customFormat="1" ht="16.5" customHeight="1">
      <c r="A164" s="35"/>
      <c r="B164" s="36"/>
      <c r="C164" s="238" t="s">
        <v>275</v>
      </c>
      <c r="D164" s="238" t="s">
        <v>136</v>
      </c>
      <c r="E164" s="239" t="s">
        <v>276</v>
      </c>
      <c r="F164" s="240" t="s">
        <v>277</v>
      </c>
      <c r="G164" s="241" t="s">
        <v>225</v>
      </c>
      <c r="H164" s="242">
        <v>40</v>
      </c>
      <c r="I164" s="243"/>
      <c r="J164" s="244">
        <f>ROUND(I164*H164,2)</f>
        <v>0</v>
      </c>
      <c r="K164" s="245"/>
      <c r="L164" s="246"/>
      <c r="M164" s="247" t="s">
        <v>1</v>
      </c>
      <c r="N164" s="248" t="s">
        <v>40</v>
      </c>
      <c r="O164" s="88"/>
      <c r="P164" s="234">
        <f>O164*H164</f>
        <v>0</v>
      </c>
      <c r="Q164" s="234">
        <v>0.001</v>
      </c>
      <c r="R164" s="234">
        <f>Q164*H164</f>
        <v>0.040000000000000001</v>
      </c>
      <c r="S164" s="234">
        <v>0</v>
      </c>
      <c r="T164" s="23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6" t="s">
        <v>178</v>
      </c>
      <c r="AT164" s="236" t="s">
        <v>136</v>
      </c>
      <c r="AU164" s="236" t="s">
        <v>82</v>
      </c>
      <c r="AY164" s="14" t="s">
        <v>125</v>
      </c>
      <c r="BE164" s="237">
        <f>IF(N164="základní",J164,0)</f>
        <v>0</v>
      </c>
      <c r="BF164" s="237">
        <f>IF(N164="snížená",J164,0)</f>
        <v>0</v>
      </c>
      <c r="BG164" s="237">
        <f>IF(N164="zákl. přenesená",J164,0)</f>
        <v>0</v>
      </c>
      <c r="BH164" s="237">
        <f>IF(N164="sníž. přenesená",J164,0)</f>
        <v>0</v>
      </c>
      <c r="BI164" s="237">
        <f>IF(N164="nulová",J164,0)</f>
        <v>0</v>
      </c>
      <c r="BJ164" s="14" t="s">
        <v>82</v>
      </c>
      <c r="BK164" s="237">
        <f>ROUND(I164*H164,2)</f>
        <v>0</v>
      </c>
      <c r="BL164" s="14" t="s">
        <v>168</v>
      </c>
      <c r="BM164" s="236" t="s">
        <v>278</v>
      </c>
    </row>
    <row r="165" s="2" customFormat="1" ht="33" customHeight="1">
      <c r="A165" s="35"/>
      <c r="B165" s="36"/>
      <c r="C165" s="224" t="s">
        <v>279</v>
      </c>
      <c r="D165" s="224" t="s">
        <v>129</v>
      </c>
      <c r="E165" s="225" t="s">
        <v>280</v>
      </c>
      <c r="F165" s="226" t="s">
        <v>281</v>
      </c>
      <c r="G165" s="227" t="s">
        <v>158</v>
      </c>
      <c r="H165" s="228">
        <v>1</v>
      </c>
      <c r="I165" s="229"/>
      <c r="J165" s="230">
        <f>ROUND(I165*H165,2)</f>
        <v>0</v>
      </c>
      <c r="K165" s="231"/>
      <c r="L165" s="41"/>
      <c r="M165" s="232" t="s">
        <v>1</v>
      </c>
      <c r="N165" s="233" t="s">
        <v>40</v>
      </c>
      <c r="O165" s="88"/>
      <c r="P165" s="234">
        <f>O165*H165</f>
        <v>0</v>
      </c>
      <c r="Q165" s="234">
        <v>0</v>
      </c>
      <c r="R165" s="234">
        <f>Q165*H165</f>
        <v>0</v>
      </c>
      <c r="S165" s="234">
        <v>0</v>
      </c>
      <c r="T165" s="23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6" t="s">
        <v>168</v>
      </c>
      <c r="AT165" s="236" t="s">
        <v>129</v>
      </c>
      <c r="AU165" s="236" t="s">
        <v>82</v>
      </c>
      <c r="AY165" s="14" t="s">
        <v>125</v>
      </c>
      <c r="BE165" s="237">
        <f>IF(N165="základní",J165,0)</f>
        <v>0</v>
      </c>
      <c r="BF165" s="237">
        <f>IF(N165="snížená",J165,0)</f>
        <v>0</v>
      </c>
      <c r="BG165" s="237">
        <f>IF(N165="zákl. přenesená",J165,0)</f>
        <v>0</v>
      </c>
      <c r="BH165" s="237">
        <f>IF(N165="sníž. přenesená",J165,0)</f>
        <v>0</v>
      </c>
      <c r="BI165" s="237">
        <f>IF(N165="nulová",J165,0)</f>
        <v>0</v>
      </c>
      <c r="BJ165" s="14" t="s">
        <v>82</v>
      </c>
      <c r="BK165" s="237">
        <f>ROUND(I165*H165,2)</f>
        <v>0</v>
      </c>
      <c r="BL165" s="14" t="s">
        <v>168</v>
      </c>
      <c r="BM165" s="236" t="s">
        <v>282</v>
      </c>
    </row>
    <row r="166" s="2" customFormat="1" ht="33" customHeight="1">
      <c r="A166" s="35"/>
      <c r="B166" s="36"/>
      <c r="C166" s="224" t="s">
        <v>283</v>
      </c>
      <c r="D166" s="224" t="s">
        <v>129</v>
      </c>
      <c r="E166" s="225" t="s">
        <v>284</v>
      </c>
      <c r="F166" s="226" t="s">
        <v>285</v>
      </c>
      <c r="G166" s="227" t="s">
        <v>132</v>
      </c>
      <c r="H166" s="228">
        <v>60</v>
      </c>
      <c r="I166" s="229"/>
      <c r="J166" s="230">
        <f>ROUND(I166*H166,2)</f>
        <v>0</v>
      </c>
      <c r="K166" s="231"/>
      <c r="L166" s="41"/>
      <c r="M166" s="232" t="s">
        <v>1</v>
      </c>
      <c r="N166" s="233" t="s">
        <v>40</v>
      </c>
      <c r="O166" s="88"/>
      <c r="P166" s="234">
        <f>O166*H166</f>
        <v>0</v>
      </c>
      <c r="Q166" s="234">
        <v>0</v>
      </c>
      <c r="R166" s="234">
        <f>Q166*H166</f>
        <v>0</v>
      </c>
      <c r="S166" s="234">
        <v>0</v>
      </c>
      <c r="T166" s="23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6" t="s">
        <v>168</v>
      </c>
      <c r="AT166" s="236" t="s">
        <v>129</v>
      </c>
      <c r="AU166" s="236" t="s">
        <v>82</v>
      </c>
      <c r="AY166" s="14" t="s">
        <v>125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4" t="s">
        <v>82</v>
      </c>
      <c r="BK166" s="237">
        <f>ROUND(I166*H166,2)</f>
        <v>0</v>
      </c>
      <c r="BL166" s="14" t="s">
        <v>168</v>
      </c>
      <c r="BM166" s="236" t="s">
        <v>286</v>
      </c>
    </row>
    <row r="167" s="2" customFormat="1" ht="16.5" customHeight="1">
      <c r="A167" s="35"/>
      <c r="B167" s="36"/>
      <c r="C167" s="238" t="s">
        <v>287</v>
      </c>
      <c r="D167" s="238" t="s">
        <v>136</v>
      </c>
      <c r="E167" s="239" t="s">
        <v>288</v>
      </c>
      <c r="F167" s="240" t="s">
        <v>289</v>
      </c>
      <c r="G167" s="241" t="s">
        <v>225</v>
      </c>
      <c r="H167" s="242">
        <v>44.960000000000001</v>
      </c>
      <c r="I167" s="243"/>
      <c r="J167" s="244">
        <f>ROUND(I167*H167,2)</f>
        <v>0</v>
      </c>
      <c r="K167" s="245"/>
      <c r="L167" s="246"/>
      <c r="M167" s="247" t="s">
        <v>1</v>
      </c>
      <c r="N167" s="248" t="s">
        <v>40</v>
      </c>
      <c r="O167" s="88"/>
      <c r="P167" s="234">
        <f>O167*H167</f>
        <v>0</v>
      </c>
      <c r="Q167" s="234">
        <v>0.001</v>
      </c>
      <c r="R167" s="234">
        <f>Q167*H167</f>
        <v>0.04496</v>
      </c>
      <c r="S167" s="234">
        <v>0</v>
      </c>
      <c r="T167" s="23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6" t="s">
        <v>187</v>
      </c>
      <c r="AT167" s="236" t="s">
        <v>136</v>
      </c>
      <c r="AU167" s="236" t="s">
        <v>82</v>
      </c>
      <c r="AY167" s="14" t="s">
        <v>125</v>
      </c>
      <c r="BE167" s="237">
        <f>IF(N167="základní",J167,0)</f>
        <v>0</v>
      </c>
      <c r="BF167" s="237">
        <f>IF(N167="snížená",J167,0)</f>
        <v>0</v>
      </c>
      <c r="BG167" s="237">
        <f>IF(N167="zákl. přenesená",J167,0)</f>
        <v>0</v>
      </c>
      <c r="BH167" s="237">
        <f>IF(N167="sníž. přenesená",J167,0)</f>
        <v>0</v>
      </c>
      <c r="BI167" s="237">
        <f>IF(N167="nulová",J167,0)</f>
        <v>0</v>
      </c>
      <c r="BJ167" s="14" t="s">
        <v>82</v>
      </c>
      <c r="BK167" s="237">
        <f>ROUND(I167*H167,2)</f>
        <v>0</v>
      </c>
      <c r="BL167" s="14" t="s">
        <v>187</v>
      </c>
      <c r="BM167" s="236" t="s">
        <v>290</v>
      </c>
    </row>
    <row r="168" s="2" customFormat="1" ht="16.5" customHeight="1">
      <c r="A168" s="35"/>
      <c r="B168" s="36"/>
      <c r="C168" s="224" t="s">
        <v>291</v>
      </c>
      <c r="D168" s="224" t="s">
        <v>129</v>
      </c>
      <c r="E168" s="225" t="s">
        <v>292</v>
      </c>
      <c r="F168" s="226" t="s">
        <v>293</v>
      </c>
      <c r="G168" s="227" t="s">
        <v>158</v>
      </c>
      <c r="H168" s="228">
        <v>60</v>
      </c>
      <c r="I168" s="229"/>
      <c r="J168" s="230">
        <f>ROUND(I168*H168,2)</f>
        <v>0</v>
      </c>
      <c r="K168" s="231"/>
      <c r="L168" s="41"/>
      <c r="M168" s="232" t="s">
        <v>1</v>
      </c>
      <c r="N168" s="233" t="s">
        <v>40</v>
      </c>
      <c r="O168" s="88"/>
      <c r="P168" s="234">
        <f>O168*H168</f>
        <v>0</v>
      </c>
      <c r="Q168" s="234">
        <v>0</v>
      </c>
      <c r="R168" s="234">
        <f>Q168*H168</f>
        <v>0</v>
      </c>
      <c r="S168" s="234">
        <v>0</v>
      </c>
      <c r="T168" s="23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6" t="s">
        <v>168</v>
      </c>
      <c r="AT168" s="236" t="s">
        <v>129</v>
      </c>
      <c r="AU168" s="236" t="s">
        <v>82</v>
      </c>
      <c r="AY168" s="14" t="s">
        <v>125</v>
      </c>
      <c r="BE168" s="237">
        <f>IF(N168="základní",J168,0)</f>
        <v>0</v>
      </c>
      <c r="BF168" s="237">
        <f>IF(N168="snížená",J168,0)</f>
        <v>0</v>
      </c>
      <c r="BG168" s="237">
        <f>IF(N168="zákl. přenesená",J168,0)</f>
        <v>0</v>
      </c>
      <c r="BH168" s="237">
        <f>IF(N168="sníž. přenesená",J168,0)</f>
        <v>0</v>
      </c>
      <c r="BI168" s="237">
        <f>IF(N168="nulová",J168,0)</f>
        <v>0</v>
      </c>
      <c r="BJ168" s="14" t="s">
        <v>82</v>
      </c>
      <c r="BK168" s="237">
        <f>ROUND(I168*H168,2)</f>
        <v>0</v>
      </c>
      <c r="BL168" s="14" t="s">
        <v>168</v>
      </c>
      <c r="BM168" s="236" t="s">
        <v>294</v>
      </c>
    </row>
    <row r="169" s="2" customFormat="1" ht="16.5" customHeight="1">
      <c r="A169" s="35"/>
      <c r="B169" s="36"/>
      <c r="C169" s="238" t="s">
        <v>295</v>
      </c>
      <c r="D169" s="238" t="s">
        <v>136</v>
      </c>
      <c r="E169" s="239" t="s">
        <v>296</v>
      </c>
      <c r="F169" s="240" t="s">
        <v>297</v>
      </c>
      <c r="G169" s="241" t="s">
        <v>158</v>
      </c>
      <c r="H169" s="242">
        <v>60</v>
      </c>
      <c r="I169" s="243"/>
      <c r="J169" s="244">
        <f>ROUND(I169*H169,2)</f>
        <v>0</v>
      </c>
      <c r="K169" s="245"/>
      <c r="L169" s="246"/>
      <c r="M169" s="247" t="s">
        <v>1</v>
      </c>
      <c r="N169" s="248" t="s">
        <v>40</v>
      </c>
      <c r="O169" s="88"/>
      <c r="P169" s="234">
        <f>O169*H169</f>
        <v>0</v>
      </c>
      <c r="Q169" s="234">
        <v>0.00016000000000000001</v>
      </c>
      <c r="R169" s="234">
        <f>Q169*H169</f>
        <v>0.0096000000000000009</v>
      </c>
      <c r="S169" s="234">
        <v>0</v>
      </c>
      <c r="T169" s="23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6" t="s">
        <v>187</v>
      </c>
      <c r="AT169" s="236" t="s">
        <v>136</v>
      </c>
      <c r="AU169" s="236" t="s">
        <v>82</v>
      </c>
      <c r="AY169" s="14" t="s">
        <v>125</v>
      </c>
      <c r="BE169" s="237">
        <f>IF(N169="základní",J169,0)</f>
        <v>0</v>
      </c>
      <c r="BF169" s="237">
        <f>IF(N169="snížená",J169,0)</f>
        <v>0</v>
      </c>
      <c r="BG169" s="237">
        <f>IF(N169="zákl. přenesená",J169,0)</f>
        <v>0</v>
      </c>
      <c r="BH169" s="237">
        <f>IF(N169="sníž. přenesená",J169,0)</f>
        <v>0</v>
      </c>
      <c r="BI169" s="237">
        <f>IF(N169="nulová",J169,0)</f>
        <v>0</v>
      </c>
      <c r="BJ169" s="14" t="s">
        <v>82</v>
      </c>
      <c r="BK169" s="237">
        <f>ROUND(I169*H169,2)</f>
        <v>0</v>
      </c>
      <c r="BL169" s="14" t="s">
        <v>187</v>
      </c>
      <c r="BM169" s="236" t="s">
        <v>298</v>
      </c>
    </row>
    <row r="170" s="2" customFormat="1" ht="16.5" customHeight="1">
      <c r="A170" s="35"/>
      <c r="B170" s="36"/>
      <c r="C170" s="238" t="s">
        <v>299</v>
      </c>
      <c r="D170" s="238" t="s">
        <v>136</v>
      </c>
      <c r="E170" s="239" t="s">
        <v>300</v>
      </c>
      <c r="F170" s="240" t="s">
        <v>301</v>
      </c>
      <c r="G170" s="241" t="s">
        <v>158</v>
      </c>
      <c r="H170" s="242">
        <v>60</v>
      </c>
      <c r="I170" s="243"/>
      <c r="J170" s="244">
        <f>ROUND(I170*H170,2)</f>
        <v>0</v>
      </c>
      <c r="K170" s="245"/>
      <c r="L170" s="246"/>
      <c r="M170" s="247" t="s">
        <v>1</v>
      </c>
      <c r="N170" s="248" t="s">
        <v>40</v>
      </c>
      <c r="O170" s="88"/>
      <c r="P170" s="234">
        <f>O170*H170</f>
        <v>0</v>
      </c>
      <c r="Q170" s="234">
        <v>0.00023000000000000001</v>
      </c>
      <c r="R170" s="234">
        <f>Q170*H170</f>
        <v>0.0138</v>
      </c>
      <c r="S170" s="234">
        <v>0</v>
      </c>
      <c r="T170" s="23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6" t="s">
        <v>187</v>
      </c>
      <c r="AT170" s="236" t="s">
        <v>136</v>
      </c>
      <c r="AU170" s="236" t="s">
        <v>82</v>
      </c>
      <c r="AY170" s="14" t="s">
        <v>125</v>
      </c>
      <c r="BE170" s="237">
        <f>IF(N170="základní",J170,0)</f>
        <v>0</v>
      </c>
      <c r="BF170" s="237">
        <f>IF(N170="snížená",J170,0)</f>
        <v>0</v>
      </c>
      <c r="BG170" s="237">
        <f>IF(N170="zákl. přenesená",J170,0)</f>
        <v>0</v>
      </c>
      <c r="BH170" s="237">
        <f>IF(N170="sníž. přenesená",J170,0)</f>
        <v>0</v>
      </c>
      <c r="BI170" s="237">
        <f>IF(N170="nulová",J170,0)</f>
        <v>0</v>
      </c>
      <c r="BJ170" s="14" t="s">
        <v>82</v>
      </c>
      <c r="BK170" s="237">
        <f>ROUND(I170*H170,2)</f>
        <v>0</v>
      </c>
      <c r="BL170" s="14" t="s">
        <v>187</v>
      </c>
      <c r="BM170" s="236" t="s">
        <v>302</v>
      </c>
    </row>
    <row r="171" s="2" customFormat="1" ht="16.5" customHeight="1">
      <c r="A171" s="35"/>
      <c r="B171" s="36"/>
      <c r="C171" s="238" t="s">
        <v>303</v>
      </c>
      <c r="D171" s="238" t="s">
        <v>136</v>
      </c>
      <c r="E171" s="239" t="s">
        <v>304</v>
      </c>
      <c r="F171" s="240" t="s">
        <v>305</v>
      </c>
      <c r="G171" s="241" t="s">
        <v>158</v>
      </c>
      <c r="H171" s="242">
        <v>60</v>
      </c>
      <c r="I171" s="243"/>
      <c r="J171" s="244">
        <f>ROUND(I171*H171,2)</f>
        <v>0</v>
      </c>
      <c r="K171" s="245"/>
      <c r="L171" s="246"/>
      <c r="M171" s="247" t="s">
        <v>1</v>
      </c>
      <c r="N171" s="248" t="s">
        <v>40</v>
      </c>
      <c r="O171" s="88"/>
      <c r="P171" s="234">
        <f>O171*H171</f>
        <v>0</v>
      </c>
      <c r="Q171" s="234">
        <v>0.0059800000000000001</v>
      </c>
      <c r="R171" s="234">
        <f>Q171*H171</f>
        <v>0.35880000000000001</v>
      </c>
      <c r="S171" s="234">
        <v>0</v>
      </c>
      <c r="T171" s="23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6" t="s">
        <v>187</v>
      </c>
      <c r="AT171" s="236" t="s">
        <v>136</v>
      </c>
      <c r="AU171" s="236" t="s">
        <v>82</v>
      </c>
      <c r="AY171" s="14" t="s">
        <v>125</v>
      </c>
      <c r="BE171" s="237">
        <f>IF(N171="základní",J171,0)</f>
        <v>0</v>
      </c>
      <c r="BF171" s="237">
        <f>IF(N171="snížená",J171,0)</f>
        <v>0</v>
      </c>
      <c r="BG171" s="237">
        <f>IF(N171="zákl. přenesená",J171,0)</f>
        <v>0</v>
      </c>
      <c r="BH171" s="237">
        <f>IF(N171="sníž. přenesená",J171,0)</f>
        <v>0</v>
      </c>
      <c r="BI171" s="237">
        <f>IF(N171="nulová",J171,0)</f>
        <v>0</v>
      </c>
      <c r="BJ171" s="14" t="s">
        <v>82</v>
      </c>
      <c r="BK171" s="237">
        <f>ROUND(I171*H171,2)</f>
        <v>0</v>
      </c>
      <c r="BL171" s="14" t="s">
        <v>187</v>
      </c>
      <c r="BM171" s="236" t="s">
        <v>306</v>
      </c>
    </row>
    <row r="172" s="2" customFormat="1" ht="37.8" customHeight="1">
      <c r="A172" s="35"/>
      <c r="B172" s="36"/>
      <c r="C172" s="224" t="s">
        <v>307</v>
      </c>
      <c r="D172" s="224" t="s">
        <v>129</v>
      </c>
      <c r="E172" s="225" t="s">
        <v>308</v>
      </c>
      <c r="F172" s="226" t="s">
        <v>309</v>
      </c>
      <c r="G172" s="227" t="s">
        <v>132</v>
      </c>
      <c r="H172" s="228">
        <v>16</v>
      </c>
      <c r="I172" s="229"/>
      <c r="J172" s="230">
        <f>ROUND(I172*H172,2)</f>
        <v>0</v>
      </c>
      <c r="K172" s="231"/>
      <c r="L172" s="41"/>
      <c r="M172" s="232" t="s">
        <v>1</v>
      </c>
      <c r="N172" s="233" t="s">
        <v>40</v>
      </c>
      <c r="O172" s="88"/>
      <c r="P172" s="234">
        <f>O172*H172</f>
        <v>0</v>
      </c>
      <c r="Q172" s="234">
        <v>0</v>
      </c>
      <c r="R172" s="234">
        <f>Q172*H172</f>
        <v>0</v>
      </c>
      <c r="S172" s="234">
        <v>0</v>
      </c>
      <c r="T172" s="23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6" t="s">
        <v>168</v>
      </c>
      <c r="AT172" s="236" t="s">
        <v>129</v>
      </c>
      <c r="AU172" s="236" t="s">
        <v>82</v>
      </c>
      <c r="AY172" s="14" t="s">
        <v>125</v>
      </c>
      <c r="BE172" s="237">
        <f>IF(N172="základní",J172,0)</f>
        <v>0</v>
      </c>
      <c r="BF172" s="237">
        <f>IF(N172="snížená",J172,0)</f>
        <v>0</v>
      </c>
      <c r="BG172" s="237">
        <f>IF(N172="zákl. přenesená",J172,0)</f>
        <v>0</v>
      </c>
      <c r="BH172" s="237">
        <f>IF(N172="sníž. přenesená",J172,0)</f>
        <v>0</v>
      </c>
      <c r="BI172" s="237">
        <f>IF(N172="nulová",J172,0)</f>
        <v>0</v>
      </c>
      <c r="BJ172" s="14" t="s">
        <v>82</v>
      </c>
      <c r="BK172" s="237">
        <f>ROUND(I172*H172,2)</f>
        <v>0</v>
      </c>
      <c r="BL172" s="14" t="s">
        <v>168</v>
      </c>
      <c r="BM172" s="236" t="s">
        <v>310</v>
      </c>
    </row>
    <row r="173" s="2" customFormat="1" ht="24.15" customHeight="1">
      <c r="A173" s="35"/>
      <c r="B173" s="36"/>
      <c r="C173" s="238" t="s">
        <v>311</v>
      </c>
      <c r="D173" s="238" t="s">
        <v>136</v>
      </c>
      <c r="E173" s="239" t="s">
        <v>312</v>
      </c>
      <c r="F173" s="240" t="s">
        <v>313</v>
      </c>
      <c r="G173" s="241" t="s">
        <v>132</v>
      </c>
      <c r="H173" s="242">
        <v>18.399999999999999</v>
      </c>
      <c r="I173" s="243"/>
      <c r="J173" s="244">
        <f>ROUND(I173*H173,2)</f>
        <v>0</v>
      </c>
      <c r="K173" s="245"/>
      <c r="L173" s="246"/>
      <c r="M173" s="247" t="s">
        <v>1</v>
      </c>
      <c r="N173" s="248" t="s">
        <v>40</v>
      </c>
      <c r="O173" s="88"/>
      <c r="P173" s="234">
        <f>O173*H173</f>
        <v>0</v>
      </c>
      <c r="Q173" s="234">
        <v>0.00017000000000000001</v>
      </c>
      <c r="R173" s="234">
        <f>Q173*H173</f>
        <v>0.0031280000000000001</v>
      </c>
      <c r="S173" s="234">
        <v>0</v>
      </c>
      <c r="T173" s="23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6" t="s">
        <v>178</v>
      </c>
      <c r="AT173" s="236" t="s">
        <v>136</v>
      </c>
      <c r="AU173" s="236" t="s">
        <v>82</v>
      </c>
      <c r="AY173" s="14" t="s">
        <v>125</v>
      </c>
      <c r="BE173" s="237">
        <f>IF(N173="základní",J173,0)</f>
        <v>0</v>
      </c>
      <c r="BF173" s="237">
        <f>IF(N173="snížená",J173,0)</f>
        <v>0</v>
      </c>
      <c r="BG173" s="237">
        <f>IF(N173="zákl. přenesená",J173,0)</f>
        <v>0</v>
      </c>
      <c r="BH173" s="237">
        <f>IF(N173="sníž. přenesená",J173,0)</f>
        <v>0</v>
      </c>
      <c r="BI173" s="237">
        <f>IF(N173="nulová",J173,0)</f>
        <v>0</v>
      </c>
      <c r="BJ173" s="14" t="s">
        <v>82</v>
      </c>
      <c r="BK173" s="237">
        <f>ROUND(I173*H173,2)</f>
        <v>0</v>
      </c>
      <c r="BL173" s="14" t="s">
        <v>168</v>
      </c>
      <c r="BM173" s="236" t="s">
        <v>314</v>
      </c>
    </row>
    <row r="174" s="2" customFormat="1" ht="24.15" customHeight="1">
      <c r="A174" s="35"/>
      <c r="B174" s="36"/>
      <c r="C174" s="224" t="s">
        <v>315</v>
      </c>
      <c r="D174" s="224" t="s">
        <v>129</v>
      </c>
      <c r="E174" s="225" t="s">
        <v>316</v>
      </c>
      <c r="F174" s="226" t="s">
        <v>317</v>
      </c>
      <c r="G174" s="227" t="s">
        <v>132</v>
      </c>
      <c r="H174" s="228">
        <v>240</v>
      </c>
      <c r="I174" s="229"/>
      <c r="J174" s="230">
        <f>ROUND(I174*H174,2)</f>
        <v>0</v>
      </c>
      <c r="K174" s="231"/>
      <c r="L174" s="41"/>
      <c r="M174" s="232" t="s">
        <v>1</v>
      </c>
      <c r="N174" s="233" t="s">
        <v>40</v>
      </c>
      <c r="O174" s="88"/>
      <c r="P174" s="234">
        <f>O174*H174</f>
        <v>0</v>
      </c>
      <c r="Q174" s="234">
        <v>0</v>
      </c>
      <c r="R174" s="234">
        <f>Q174*H174</f>
        <v>0</v>
      </c>
      <c r="S174" s="234">
        <v>0</v>
      </c>
      <c r="T174" s="23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6" t="s">
        <v>133</v>
      </c>
      <c r="AT174" s="236" t="s">
        <v>129</v>
      </c>
      <c r="AU174" s="236" t="s">
        <v>82</v>
      </c>
      <c r="AY174" s="14" t="s">
        <v>125</v>
      </c>
      <c r="BE174" s="237">
        <f>IF(N174="základní",J174,0)</f>
        <v>0</v>
      </c>
      <c r="BF174" s="237">
        <f>IF(N174="snížená",J174,0)</f>
        <v>0</v>
      </c>
      <c r="BG174" s="237">
        <f>IF(N174="zákl. přenesená",J174,0)</f>
        <v>0</v>
      </c>
      <c r="BH174" s="237">
        <f>IF(N174="sníž. přenesená",J174,0)</f>
        <v>0</v>
      </c>
      <c r="BI174" s="237">
        <f>IF(N174="nulová",J174,0)</f>
        <v>0</v>
      </c>
      <c r="BJ174" s="14" t="s">
        <v>82</v>
      </c>
      <c r="BK174" s="237">
        <f>ROUND(I174*H174,2)</f>
        <v>0</v>
      </c>
      <c r="BL174" s="14" t="s">
        <v>133</v>
      </c>
      <c r="BM174" s="236" t="s">
        <v>318</v>
      </c>
    </row>
    <row r="175" s="2" customFormat="1" ht="16.5" customHeight="1">
      <c r="A175" s="35"/>
      <c r="B175" s="36"/>
      <c r="C175" s="238" t="s">
        <v>319</v>
      </c>
      <c r="D175" s="238" t="s">
        <v>136</v>
      </c>
      <c r="E175" s="239" t="s">
        <v>320</v>
      </c>
      <c r="F175" s="240" t="s">
        <v>321</v>
      </c>
      <c r="G175" s="241" t="s">
        <v>322</v>
      </c>
      <c r="H175" s="242">
        <v>0.23999999999999999</v>
      </c>
      <c r="I175" s="243"/>
      <c r="J175" s="244">
        <f>ROUND(I175*H175,2)</f>
        <v>0</v>
      </c>
      <c r="K175" s="245"/>
      <c r="L175" s="246"/>
      <c r="M175" s="247" t="s">
        <v>1</v>
      </c>
      <c r="N175" s="248" t="s">
        <v>40</v>
      </c>
      <c r="O175" s="88"/>
      <c r="P175" s="234">
        <f>O175*H175</f>
        <v>0</v>
      </c>
      <c r="Q175" s="234">
        <v>0.12</v>
      </c>
      <c r="R175" s="234">
        <f>Q175*H175</f>
        <v>0.028799999999999999</v>
      </c>
      <c r="S175" s="234">
        <v>0</v>
      </c>
      <c r="T175" s="23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6" t="s">
        <v>187</v>
      </c>
      <c r="AT175" s="236" t="s">
        <v>136</v>
      </c>
      <c r="AU175" s="236" t="s">
        <v>82</v>
      </c>
      <c r="AY175" s="14" t="s">
        <v>125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4" t="s">
        <v>82</v>
      </c>
      <c r="BK175" s="237">
        <f>ROUND(I175*H175,2)</f>
        <v>0</v>
      </c>
      <c r="BL175" s="14" t="s">
        <v>187</v>
      </c>
      <c r="BM175" s="236" t="s">
        <v>323</v>
      </c>
    </row>
    <row r="176" s="2" customFormat="1" ht="37.8" customHeight="1">
      <c r="A176" s="35"/>
      <c r="B176" s="36"/>
      <c r="C176" s="224" t="s">
        <v>324</v>
      </c>
      <c r="D176" s="224" t="s">
        <v>129</v>
      </c>
      <c r="E176" s="225" t="s">
        <v>325</v>
      </c>
      <c r="F176" s="226" t="s">
        <v>326</v>
      </c>
      <c r="G176" s="227" t="s">
        <v>158</v>
      </c>
      <c r="H176" s="228">
        <v>180</v>
      </c>
      <c r="I176" s="229"/>
      <c r="J176" s="230">
        <f>ROUND(I176*H176,2)</f>
        <v>0</v>
      </c>
      <c r="K176" s="231"/>
      <c r="L176" s="41"/>
      <c r="M176" s="232" t="s">
        <v>1</v>
      </c>
      <c r="N176" s="233" t="s">
        <v>40</v>
      </c>
      <c r="O176" s="88"/>
      <c r="P176" s="234">
        <f>O176*H176</f>
        <v>0</v>
      </c>
      <c r="Q176" s="234">
        <v>0</v>
      </c>
      <c r="R176" s="234">
        <f>Q176*H176</f>
        <v>0</v>
      </c>
      <c r="S176" s="234">
        <v>0</v>
      </c>
      <c r="T176" s="23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6" t="s">
        <v>168</v>
      </c>
      <c r="AT176" s="236" t="s">
        <v>129</v>
      </c>
      <c r="AU176" s="236" t="s">
        <v>82</v>
      </c>
      <c r="AY176" s="14" t="s">
        <v>125</v>
      </c>
      <c r="BE176" s="237">
        <f>IF(N176="základní",J176,0)</f>
        <v>0</v>
      </c>
      <c r="BF176" s="237">
        <f>IF(N176="snížená",J176,0)</f>
        <v>0</v>
      </c>
      <c r="BG176" s="237">
        <f>IF(N176="zákl. přenesená",J176,0)</f>
        <v>0</v>
      </c>
      <c r="BH176" s="237">
        <f>IF(N176="sníž. přenesená",J176,0)</f>
        <v>0</v>
      </c>
      <c r="BI176" s="237">
        <f>IF(N176="nulová",J176,0)</f>
        <v>0</v>
      </c>
      <c r="BJ176" s="14" t="s">
        <v>82</v>
      </c>
      <c r="BK176" s="237">
        <f>ROUND(I176*H176,2)</f>
        <v>0</v>
      </c>
      <c r="BL176" s="14" t="s">
        <v>168</v>
      </c>
      <c r="BM176" s="236" t="s">
        <v>327</v>
      </c>
    </row>
    <row r="177" s="2" customFormat="1" ht="37.8" customHeight="1">
      <c r="A177" s="35"/>
      <c r="B177" s="36"/>
      <c r="C177" s="224" t="s">
        <v>328</v>
      </c>
      <c r="D177" s="224" t="s">
        <v>129</v>
      </c>
      <c r="E177" s="225" t="s">
        <v>329</v>
      </c>
      <c r="F177" s="226" t="s">
        <v>330</v>
      </c>
      <c r="G177" s="227" t="s">
        <v>158</v>
      </c>
      <c r="H177" s="228">
        <v>228</v>
      </c>
      <c r="I177" s="229"/>
      <c r="J177" s="230">
        <f>ROUND(I177*H177,2)</f>
        <v>0</v>
      </c>
      <c r="K177" s="231"/>
      <c r="L177" s="41"/>
      <c r="M177" s="232" t="s">
        <v>1</v>
      </c>
      <c r="N177" s="233" t="s">
        <v>40</v>
      </c>
      <c r="O177" s="88"/>
      <c r="P177" s="234">
        <f>O177*H177</f>
        <v>0</v>
      </c>
      <c r="Q177" s="234">
        <v>0</v>
      </c>
      <c r="R177" s="234">
        <f>Q177*H177</f>
        <v>0</v>
      </c>
      <c r="S177" s="234">
        <v>0</v>
      </c>
      <c r="T177" s="23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6" t="s">
        <v>168</v>
      </c>
      <c r="AT177" s="236" t="s">
        <v>129</v>
      </c>
      <c r="AU177" s="236" t="s">
        <v>82</v>
      </c>
      <c r="AY177" s="14" t="s">
        <v>125</v>
      </c>
      <c r="BE177" s="237">
        <f>IF(N177="základní",J177,0)</f>
        <v>0</v>
      </c>
      <c r="BF177" s="237">
        <f>IF(N177="snížená",J177,0)</f>
        <v>0</v>
      </c>
      <c r="BG177" s="237">
        <f>IF(N177="zákl. přenesená",J177,0)</f>
        <v>0</v>
      </c>
      <c r="BH177" s="237">
        <f>IF(N177="sníž. přenesená",J177,0)</f>
        <v>0</v>
      </c>
      <c r="BI177" s="237">
        <f>IF(N177="nulová",J177,0)</f>
        <v>0</v>
      </c>
      <c r="BJ177" s="14" t="s">
        <v>82</v>
      </c>
      <c r="BK177" s="237">
        <f>ROUND(I177*H177,2)</f>
        <v>0</v>
      </c>
      <c r="BL177" s="14" t="s">
        <v>168</v>
      </c>
      <c r="BM177" s="236" t="s">
        <v>331</v>
      </c>
    </row>
    <row r="178" s="2" customFormat="1" ht="24.15" customHeight="1">
      <c r="A178" s="35"/>
      <c r="B178" s="36"/>
      <c r="C178" s="224" t="s">
        <v>332</v>
      </c>
      <c r="D178" s="224" t="s">
        <v>129</v>
      </c>
      <c r="E178" s="225" t="s">
        <v>333</v>
      </c>
      <c r="F178" s="226" t="s">
        <v>334</v>
      </c>
      <c r="G178" s="227" t="s">
        <v>158</v>
      </c>
      <c r="H178" s="228">
        <v>37</v>
      </c>
      <c r="I178" s="229"/>
      <c r="J178" s="230">
        <f>ROUND(I178*H178,2)</f>
        <v>0</v>
      </c>
      <c r="K178" s="231"/>
      <c r="L178" s="41"/>
      <c r="M178" s="232" t="s">
        <v>1</v>
      </c>
      <c r="N178" s="233" t="s">
        <v>40</v>
      </c>
      <c r="O178" s="88"/>
      <c r="P178" s="234">
        <f>O178*H178</f>
        <v>0</v>
      </c>
      <c r="Q178" s="234">
        <v>0</v>
      </c>
      <c r="R178" s="234">
        <f>Q178*H178</f>
        <v>0</v>
      </c>
      <c r="S178" s="234">
        <v>0</v>
      </c>
      <c r="T178" s="23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6" t="s">
        <v>133</v>
      </c>
      <c r="AT178" s="236" t="s">
        <v>129</v>
      </c>
      <c r="AU178" s="236" t="s">
        <v>82</v>
      </c>
      <c r="AY178" s="14" t="s">
        <v>125</v>
      </c>
      <c r="BE178" s="237">
        <f>IF(N178="základní",J178,0)</f>
        <v>0</v>
      </c>
      <c r="BF178" s="237">
        <f>IF(N178="snížená",J178,0)</f>
        <v>0</v>
      </c>
      <c r="BG178" s="237">
        <f>IF(N178="zákl. přenesená",J178,0)</f>
        <v>0</v>
      </c>
      <c r="BH178" s="237">
        <f>IF(N178="sníž. přenesená",J178,0)</f>
        <v>0</v>
      </c>
      <c r="BI178" s="237">
        <f>IF(N178="nulová",J178,0)</f>
        <v>0</v>
      </c>
      <c r="BJ178" s="14" t="s">
        <v>82</v>
      </c>
      <c r="BK178" s="237">
        <f>ROUND(I178*H178,2)</f>
        <v>0</v>
      </c>
      <c r="BL178" s="14" t="s">
        <v>133</v>
      </c>
      <c r="BM178" s="236" t="s">
        <v>335</v>
      </c>
    </row>
    <row r="179" s="2" customFormat="1" ht="24.15" customHeight="1">
      <c r="A179" s="35"/>
      <c r="B179" s="36"/>
      <c r="C179" s="224" t="s">
        <v>336</v>
      </c>
      <c r="D179" s="224" t="s">
        <v>129</v>
      </c>
      <c r="E179" s="225" t="s">
        <v>337</v>
      </c>
      <c r="F179" s="226" t="s">
        <v>338</v>
      </c>
      <c r="G179" s="227" t="s">
        <v>158</v>
      </c>
      <c r="H179" s="228">
        <v>30</v>
      </c>
      <c r="I179" s="229"/>
      <c r="J179" s="230">
        <f>ROUND(I179*H179,2)</f>
        <v>0</v>
      </c>
      <c r="K179" s="231"/>
      <c r="L179" s="41"/>
      <c r="M179" s="232" t="s">
        <v>1</v>
      </c>
      <c r="N179" s="233" t="s">
        <v>40</v>
      </c>
      <c r="O179" s="88"/>
      <c r="P179" s="234">
        <f>O179*H179</f>
        <v>0</v>
      </c>
      <c r="Q179" s="234">
        <v>0</v>
      </c>
      <c r="R179" s="234">
        <f>Q179*H179</f>
        <v>0</v>
      </c>
      <c r="S179" s="234">
        <v>0</v>
      </c>
      <c r="T179" s="23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6" t="s">
        <v>168</v>
      </c>
      <c r="AT179" s="236" t="s">
        <v>129</v>
      </c>
      <c r="AU179" s="236" t="s">
        <v>82</v>
      </c>
      <c r="AY179" s="14" t="s">
        <v>125</v>
      </c>
      <c r="BE179" s="237">
        <f>IF(N179="základní",J179,0)</f>
        <v>0</v>
      </c>
      <c r="BF179" s="237">
        <f>IF(N179="snížená",J179,0)</f>
        <v>0</v>
      </c>
      <c r="BG179" s="237">
        <f>IF(N179="zákl. přenesená",J179,0)</f>
        <v>0</v>
      </c>
      <c r="BH179" s="237">
        <f>IF(N179="sníž. přenesená",J179,0)</f>
        <v>0</v>
      </c>
      <c r="BI179" s="237">
        <f>IF(N179="nulová",J179,0)</f>
        <v>0</v>
      </c>
      <c r="BJ179" s="14" t="s">
        <v>82</v>
      </c>
      <c r="BK179" s="237">
        <f>ROUND(I179*H179,2)</f>
        <v>0</v>
      </c>
      <c r="BL179" s="14" t="s">
        <v>168</v>
      </c>
      <c r="BM179" s="236" t="s">
        <v>339</v>
      </c>
    </row>
    <row r="180" s="2" customFormat="1" ht="16.5" customHeight="1">
      <c r="A180" s="35"/>
      <c r="B180" s="36"/>
      <c r="C180" s="238" t="s">
        <v>340</v>
      </c>
      <c r="D180" s="238" t="s">
        <v>136</v>
      </c>
      <c r="E180" s="239" t="s">
        <v>341</v>
      </c>
      <c r="F180" s="240" t="s">
        <v>342</v>
      </c>
      <c r="G180" s="241" t="s">
        <v>158</v>
      </c>
      <c r="H180" s="242">
        <v>30</v>
      </c>
      <c r="I180" s="243"/>
      <c r="J180" s="244">
        <f>ROUND(I180*H180,2)</f>
        <v>0</v>
      </c>
      <c r="K180" s="245"/>
      <c r="L180" s="246"/>
      <c r="M180" s="247" t="s">
        <v>1</v>
      </c>
      <c r="N180" s="248" t="s">
        <v>40</v>
      </c>
      <c r="O180" s="88"/>
      <c r="P180" s="234">
        <f>O180*H180</f>
        <v>0</v>
      </c>
      <c r="Q180" s="234">
        <v>0.045999999999999999</v>
      </c>
      <c r="R180" s="234">
        <f>Q180*H180</f>
        <v>1.3799999999999999</v>
      </c>
      <c r="S180" s="234">
        <v>0</v>
      </c>
      <c r="T180" s="23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6" t="s">
        <v>178</v>
      </c>
      <c r="AT180" s="236" t="s">
        <v>136</v>
      </c>
      <c r="AU180" s="236" t="s">
        <v>82</v>
      </c>
      <c r="AY180" s="14" t="s">
        <v>125</v>
      </c>
      <c r="BE180" s="237">
        <f>IF(N180="základní",J180,0)</f>
        <v>0</v>
      </c>
      <c r="BF180" s="237">
        <f>IF(N180="snížená",J180,0)</f>
        <v>0</v>
      </c>
      <c r="BG180" s="237">
        <f>IF(N180="zákl. přenesená",J180,0)</f>
        <v>0</v>
      </c>
      <c r="BH180" s="237">
        <f>IF(N180="sníž. přenesená",J180,0)</f>
        <v>0</v>
      </c>
      <c r="BI180" s="237">
        <f>IF(N180="nulová",J180,0)</f>
        <v>0</v>
      </c>
      <c r="BJ180" s="14" t="s">
        <v>82</v>
      </c>
      <c r="BK180" s="237">
        <f>ROUND(I180*H180,2)</f>
        <v>0</v>
      </c>
      <c r="BL180" s="14" t="s">
        <v>168</v>
      </c>
      <c r="BM180" s="236" t="s">
        <v>343</v>
      </c>
    </row>
    <row r="181" s="2" customFormat="1" ht="16.5" customHeight="1">
      <c r="A181" s="35"/>
      <c r="B181" s="36"/>
      <c r="C181" s="224" t="s">
        <v>344</v>
      </c>
      <c r="D181" s="224" t="s">
        <v>129</v>
      </c>
      <c r="E181" s="225" t="s">
        <v>345</v>
      </c>
      <c r="F181" s="226" t="s">
        <v>346</v>
      </c>
      <c r="G181" s="227" t="s">
        <v>158</v>
      </c>
      <c r="H181" s="228">
        <v>30</v>
      </c>
      <c r="I181" s="229"/>
      <c r="J181" s="230">
        <f>ROUND(I181*H181,2)</f>
        <v>0</v>
      </c>
      <c r="K181" s="231"/>
      <c r="L181" s="41"/>
      <c r="M181" s="232" t="s">
        <v>1</v>
      </c>
      <c r="N181" s="233" t="s">
        <v>40</v>
      </c>
      <c r="O181" s="88"/>
      <c r="P181" s="234">
        <f>O181*H181</f>
        <v>0</v>
      </c>
      <c r="Q181" s="234">
        <v>0</v>
      </c>
      <c r="R181" s="234">
        <f>Q181*H181</f>
        <v>0</v>
      </c>
      <c r="S181" s="234">
        <v>0</v>
      </c>
      <c r="T181" s="23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6" t="s">
        <v>168</v>
      </c>
      <c r="AT181" s="236" t="s">
        <v>129</v>
      </c>
      <c r="AU181" s="236" t="s">
        <v>82</v>
      </c>
      <c r="AY181" s="14" t="s">
        <v>125</v>
      </c>
      <c r="BE181" s="237">
        <f>IF(N181="základní",J181,0)</f>
        <v>0</v>
      </c>
      <c r="BF181" s="237">
        <f>IF(N181="snížená",J181,0)</f>
        <v>0</v>
      </c>
      <c r="BG181" s="237">
        <f>IF(N181="zákl. přenesená",J181,0)</f>
        <v>0</v>
      </c>
      <c r="BH181" s="237">
        <f>IF(N181="sníž. přenesená",J181,0)</f>
        <v>0</v>
      </c>
      <c r="BI181" s="237">
        <f>IF(N181="nulová",J181,0)</f>
        <v>0</v>
      </c>
      <c r="BJ181" s="14" t="s">
        <v>82</v>
      </c>
      <c r="BK181" s="237">
        <f>ROUND(I181*H181,2)</f>
        <v>0</v>
      </c>
      <c r="BL181" s="14" t="s">
        <v>168</v>
      </c>
      <c r="BM181" s="236" t="s">
        <v>347</v>
      </c>
    </row>
    <row r="182" s="2" customFormat="1" ht="21.75" customHeight="1">
      <c r="A182" s="35"/>
      <c r="B182" s="36"/>
      <c r="C182" s="238" t="s">
        <v>348</v>
      </c>
      <c r="D182" s="238" t="s">
        <v>136</v>
      </c>
      <c r="E182" s="239" t="s">
        <v>349</v>
      </c>
      <c r="F182" s="240" t="s">
        <v>350</v>
      </c>
      <c r="G182" s="241" t="s">
        <v>158</v>
      </c>
      <c r="H182" s="242">
        <v>30</v>
      </c>
      <c r="I182" s="243"/>
      <c r="J182" s="244">
        <f>ROUND(I182*H182,2)</f>
        <v>0</v>
      </c>
      <c r="K182" s="245"/>
      <c r="L182" s="246"/>
      <c r="M182" s="247" t="s">
        <v>1</v>
      </c>
      <c r="N182" s="248" t="s">
        <v>40</v>
      </c>
      <c r="O182" s="88"/>
      <c r="P182" s="234">
        <f>O182*H182</f>
        <v>0</v>
      </c>
      <c r="Q182" s="234">
        <v>0</v>
      </c>
      <c r="R182" s="234">
        <f>Q182*H182</f>
        <v>0</v>
      </c>
      <c r="S182" s="234">
        <v>0</v>
      </c>
      <c r="T182" s="23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6" t="s">
        <v>178</v>
      </c>
      <c r="AT182" s="236" t="s">
        <v>136</v>
      </c>
      <c r="AU182" s="236" t="s">
        <v>82</v>
      </c>
      <c r="AY182" s="14" t="s">
        <v>125</v>
      </c>
      <c r="BE182" s="237">
        <f>IF(N182="základní",J182,0)</f>
        <v>0</v>
      </c>
      <c r="BF182" s="237">
        <f>IF(N182="snížená",J182,0)</f>
        <v>0</v>
      </c>
      <c r="BG182" s="237">
        <f>IF(N182="zákl. přenesená",J182,0)</f>
        <v>0</v>
      </c>
      <c r="BH182" s="237">
        <f>IF(N182="sníž. přenesená",J182,0)</f>
        <v>0</v>
      </c>
      <c r="BI182" s="237">
        <f>IF(N182="nulová",J182,0)</f>
        <v>0</v>
      </c>
      <c r="BJ182" s="14" t="s">
        <v>82</v>
      </c>
      <c r="BK182" s="237">
        <f>ROUND(I182*H182,2)</f>
        <v>0</v>
      </c>
      <c r="BL182" s="14" t="s">
        <v>168</v>
      </c>
      <c r="BM182" s="236" t="s">
        <v>351</v>
      </c>
    </row>
    <row r="183" s="2" customFormat="1" ht="16.5" customHeight="1">
      <c r="A183" s="35"/>
      <c r="B183" s="36"/>
      <c r="C183" s="224" t="s">
        <v>352</v>
      </c>
      <c r="D183" s="224" t="s">
        <v>129</v>
      </c>
      <c r="E183" s="225" t="s">
        <v>353</v>
      </c>
      <c r="F183" s="226" t="s">
        <v>354</v>
      </c>
      <c r="G183" s="227" t="s">
        <v>355</v>
      </c>
      <c r="H183" s="249"/>
      <c r="I183" s="229"/>
      <c r="J183" s="230">
        <f>ROUND(I183*H183,2)</f>
        <v>0</v>
      </c>
      <c r="K183" s="231"/>
      <c r="L183" s="41"/>
      <c r="M183" s="232" t="s">
        <v>1</v>
      </c>
      <c r="N183" s="233" t="s">
        <v>40</v>
      </c>
      <c r="O183" s="88"/>
      <c r="P183" s="234">
        <f>O183*H183</f>
        <v>0</v>
      </c>
      <c r="Q183" s="234">
        <v>0</v>
      </c>
      <c r="R183" s="234">
        <f>Q183*H183</f>
        <v>0</v>
      </c>
      <c r="S183" s="234">
        <v>0</v>
      </c>
      <c r="T183" s="23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6" t="s">
        <v>187</v>
      </c>
      <c r="AT183" s="236" t="s">
        <v>129</v>
      </c>
      <c r="AU183" s="236" t="s">
        <v>82</v>
      </c>
      <c r="AY183" s="14" t="s">
        <v>125</v>
      </c>
      <c r="BE183" s="237">
        <f>IF(N183="základní",J183,0)</f>
        <v>0</v>
      </c>
      <c r="BF183" s="237">
        <f>IF(N183="snížená",J183,0)</f>
        <v>0</v>
      </c>
      <c r="BG183" s="237">
        <f>IF(N183="zákl. přenesená",J183,0)</f>
        <v>0</v>
      </c>
      <c r="BH183" s="237">
        <f>IF(N183="sníž. přenesená",J183,0)</f>
        <v>0</v>
      </c>
      <c r="BI183" s="237">
        <f>IF(N183="nulová",J183,0)</f>
        <v>0</v>
      </c>
      <c r="BJ183" s="14" t="s">
        <v>82</v>
      </c>
      <c r="BK183" s="237">
        <f>ROUND(I183*H183,2)</f>
        <v>0</v>
      </c>
      <c r="BL183" s="14" t="s">
        <v>187</v>
      </c>
      <c r="BM183" s="236" t="s">
        <v>356</v>
      </c>
    </row>
    <row r="184" s="2" customFormat="1" ht="16.5" customHeight="1">
      <c r="A184" s="35"/>
      <c r="B184" s="36"/>
      <c r="C184" s="224" t="s">
        <v>357</v>
      </c>
      <c r="D184" s="224" t="s">
        <v>129</v>
      </c>
      <c r="E184" s="225" t="s">
        <v>358</v>
      </c>
      <c r="F184" s="226" t="s">
        <v>359</v>
      </c>
      <c r="G184" s="227" t="s">
        <v>355</v>
      </c>
      <c r="H184" s="249"/>
      <c r="I184" s="229"/>
      <c r="J184" s="230">
        <f>ROUND(I184*H184,2)</f>
        <v>0</v>
      </c>
      <c r="K184" s="231"/>
      <c r="L184" s="41"/>
      <c r="M184" s="232" t="s">
        <v>1</v>
      </c>
      <c r="N184" s="233" t="s">
        <v>40</v>
      </c>
      <c r="O184" s="88"/>
      <c r="P184" s="234">
        <f>O184*H184</f>
        <v>0</v>
      </c>
      <c r="Q184" s="234">
        <v>0</v>
      </c>
      <c r="R184" s="234">
        <f>Q184*H184</f>
        <v>0</v>
      </c>
      <c r="S184" s="234">
        <v>0</v>
      </c>
      <c r="T184" s="23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6" t="s">
        <v>168</v>
      </c>
      <c r="AT184" s="236" t="s">
        <v>129</v>
      </c>
      <c r="AU184" s="236" t="s">
        <v>82</v>
      </c>
      <c r="AY184" s="14" t="s">
        <v>125</v>
      </c>
      <c r="BE184" s="237">
        <f>IF(N184="základní",J184,0)</f>
        <v>0</v>
      </c>
      <c r="BF184" s="237">
        <f>IF(N184="snížená",J184,0)</f>
        <v>0</v>
      </c>
      <c r="BG184" s="237">
        <f>IF(N184="zákl. přenesená",J184,0)</f>
        <v>0</v>
      </c>
      <c r="BH184" s="237">
        <f>IF(N184="sníž. přenesená",J184,0)</f>
        <v>0</v>
      </c>
      <c r="BI184" s="237">
        <f>IF(N184="nulová",J184,0)</f>
        <v>0</v>
      </c>
      <c r="BJ184" s="14" t="s">
        <v>82</v>
      </c>
      <c r="BK184" s="237">
        <f>ROUND(I184*H184,2)</f>
        <v>0</v>
      </c>
      <c r="BL184" s="14" t="s">
        <v>168</v>
      </c>
      <c r="BM184" s="236" t="s">
        <v>360</v>
      </c>
    </row>
    <row r="185" s="12" customFormat="1" ht="25.92" customHeight="1">
      <c r="A185" s="12"/>
      <c r="B185" s="208"/>
      <c r="C185" s="209"/>
      <c r="D185" s="210" t="s">
        <v>74</v>
      </c>
      <c r="E185" s="211" t="s">
        <v>136</v>
      </c>
      <c r="F185" s="211" t="s">
        <v>361</v>
      </c>
      <c r="G185" s="209"/>
      <c r="H185" s="209"/>
      <c r="I185" s="212"/>
      <c r="J185" s="213">
        <f>BK185</f>
        <v>0</v>
      </c>
      <c r="K185" s="209"/>
      <c r="L185" s="214"/>
      <c r="M185" s="215"/>
      <c r="N185" s="216"/>
      <c r="O185" s="216"/>
      <c r="P185" s="217">
        <f>P186</f>
        <v>0</v>
      </c>
      <c r="Q185" s="216"/>
      <c r="R185" s="217">
        <f>R186</f>
        <v>0.0061904999999999998</v>
      </c>
      <c r="S185" s="216"/>
      <c r="T185" s="218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9" t="s">
        <v>91</v>
      </c>
      <c r="AT185" s="220" t="s">
        <v>74</v>
      </c>
      <c r="AU185" s="220" t="s">
        <v>75</v>
      </c>
      <c r="AY185" s="219" t="s">
        <v>125</v>
      </c>
      <c r="BK185" s="221">
        <f>BK186</f>
        <v>0</v>
      </c>
    </row>
    <row r="186" s="12" customFormat="1" ht="22.8" customHeight="1">
      <c r="A186" s="12"/>
      <c r="B186" s="208"/>
      <c r="C186" s="209"/>
      <c r="D186" s="210" t="s">
        <v>74</v>
      </c>
      <c r="E186" s="222" t="s">
        <v>362</v>
      </c>
      <c r="F186" s="222" t="s">
        <v>363</v>
      </c>
      <c r="G186" s="209"/>
      <c r="H186" s="209"/>
      <c r="I186" s="212"/>
      <c r="J186" s="223">
        <f>BK186</f>
        <v>0</v>
      </c>
      <c r="K186" s="209"/>
      <c r="L186" s="214"/>
      <c r="M186" s="215"/>
      <c r="N186" s="216"/>
      <c r="O186" s="216"/>
      <c r="P186" s="217">
        <f>SUM(P187:P191)</f>
        <v>0</v>
      </c>
      <c r="Q186" s="216"/>
      <c r="R186" s="217">
        <f>SUM(R187:R191)</f>
        <v>0.0061904999999999998</v>
      </c>
      <c r="S186" s="216"/>
      <c r="T186" s="218">
        <f>SUM(T187:T191)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9" t="s">
        <v>91</v>
      </c>
      <c r="AT186" s="220" t="s">
        <v>74</v>
      </c>
      <c r="AU186" s="220" t="s">
        <v>82</v>
      </c>
      <c r="AY186" s="219" t="s">
        <v>125</v>
      </c>
      <c r="BK186" s="221">
        <f>SUM(BK187:BK191)</f>
        <v>0</v>
      </c>
    </row>
    <row r="187" s="2" customFormat="1" ht="24.15" customHeight="1">
      <c r="A187" s="35"/>
      <c r="B187" s="36"/>
      <c r="C187" s="224" t="s">
        <v>364</v>
      </c>
      <c r="D187" s="224" t="s">
        <v>129</v>
      </c>
      <c r="E187" s="225" t="s">
        <v>365</v>
      </c>
      <c r="F187" s="226" t="s">
        <v>366</v>
      </c>
      <c r="G187" s="227" t="s">
        <v>132</v>
      </c>
      <c r="H187" s="228">
        <v>15</v>
      </c>
      <c r="I187" s="229"/>
      <c r="J187" s="230">
        <f>ROUND(I187*H187,2)</f>
        <v>0</v>
      </c>
      <c r="K187" s="231"/>
      <c r="L187" s="41"/>
      <c r="M187" s="232" t="s">
        <v>1</v>
      </c>
      <c r="N187" s="233" t="s">
        <v>40</v>
      </c>
      <c r="O187" s="88"/>
      <c r="P187" s="234">
        <f>O187*H187</f>
        <v>0</v>
      </c>
      <c r="Q187" s="234">
        <v>9.2E-06</v>
      </c>
      <c r="R187" s="234">
        <f>Q187*H187</f>
        <v>0.00013799999999999999</v>
      </c>
      <c r="S187" s="234">
        <v>0</v>
      </c>
      <c r="T187" s="23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6" t="s">
        <v>168</v>
      </c>
      <c r="AT187" s="236" t="s">
        <v>129</v>
      </c>
      <c r="AU187" s="236" t="s">
        <v>84</v>
      </c>
      <c r="AY187" s="14" t="s">
        <v>125</v>
      </c>
      <c r="BE187" s="237">
        <f>IF(N187="základní",J187,0)</f>
        <v>0</v>
      </c>
      <c r="BF187" s="237">
        <f>IF(N187="snížená",J187,0)</f>
        <v>0</v>
      </c>
      <c r="BG187" s="237">
        <f>IF(N187="zákl. přenesená",J187,0)</f>
        <v>0</v>
      </c>
      <c r="BH187" s="237">
        <f>IF(N187="sníž. přenesená",J187,0)</f>
        <v>0</v>
      </c>
      <c r="BI187" s="237">
        <f>IF(N187="nulová",J187,0)</f>
        <v>0</v>
      </c>
      <c r="BJ187" s="14" t="s">
        <v>82</v>
      </c>
      <c r="BK187" s="237">
        <f>ROUND(I187*H187,2)</f>
        <v>0</v>
      </c>
      <c r="BL187" s="14" t="s">
        <v>168</v>
      </c>
      <c r="BM187" s="236" t="s">
        <v>367</v>
      </c>
    </row>
    <row r="188" s="2" customFormat="1" ht="24.15" customHeight="1">
      <c r="A188" s="35"/>
      <c r="B188" s="36"/>
      <c r="C188" s="238" t="s">
        <v>368</v>
      </c>
      <c r="D188" s="238" t="s">
        <v>136</v>
      </c>
      <c r="E188" s="239" t="s">
        <v>369</v>
      </c>
      <c r="F188" s="240" t="s">
        <v>370</v>
      </c>
      <c r="G188" s="241" t="s">
        <v>132</v>
      </c>
      <c r="H188" s="242">
        <v>15</v>
      </c>
      <c r="I188" s="243"/>
      <c r="J188" s="244">
        <f>ROUND(I188*H188,2)</f>
        <v>0</v>
      </c>
      <c r="K188" s="245"/>
      <c r="L188" s="246"/>
      <c r="M188" s="247" t="s">
        <v>1</v>
      </c>
      <c r="N188" s="248" t="s">
        <v>40</v>
      </c>
      <c r="O188" s="88"/>
      <c r="P188" s="234">
        <f>O188*H188</f>
        <v>0</v>
      </c>
      <c r="Q188" s="234">
        <v>0.00029</v>
      </c>
      <c r="R188" s="234">
        <f>Q188*H188</f>
        <v>0.0043499999999999997</v>
      </c>
      <c r="S188" s="234">
        <v>0</v>
      </c>
      <c r="T188" s="23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6" t="s">
        <v>178</v>
      </c>
      <c r="AT188" s="236" t="s">
        <v>136</v>
      </c>
      <c r="AU188" s="236" t="s">
        <v>84</v>
      </c>
      <c r="AY188" s="14" t="s">
        <v>125</v>
      </c>
      <c r="BE188" s="237">
        <f>IF(N188="základní",J188,0)</f>
        <v>0</v>
      </c>
      <c r="BF188" s="237">
        <f>IF(N188="snížená",J188,0)</f>
        <v>0</v>
      </c>
      <c r="BG188" s="237">
        <f>IF(N188="zákl. přenesená",J188,0)</f>
        <v>0</v>
      </c>
      <c r="BH188" s="237">
        <f>IF(N188="sníž. přenesená",J188,0)</f>
        <v>0</v>
      </c>
      <c r="BI188" s="237">
        <f>IF(N188="nulová",J188,0)</f>
        <v>0</v>
      </c>
      <c r="BJ188" s="14" t="s">
        <v>82</v>
      </c>
      <c r="BK188" s="237">
        <f>ROUND(I188*H188,2)</f>
        <v>0</v>
      </c>
      <c r="BL188" s="14" t="s">
        <v>168</v>
      </c>
      <c r="BM188" s="236" t="s">
        <v>371</v>
      </c>
    </row>
    <row r="189" s="2" customFormat="1" ht="16.5" customHeight="1">
      <c r="A189" s="35"/>
      <c r="B189" s="36"/>
      <c r="C189" s="238" t="s">
        <v>372</v>
      </c>
      <c r="D189" s="238" t="s">
        <v>136</v>
      </c>
      <c r="E189" s="239" t="s">
        <v>373</v>
      </c>
      <c r="F189" s="240" t="s">
        <v>374</v>
      </c>
      <c r="G189" s="241" t="s">
        <v>375</v>
      </c>
      <c r="H189" s="242">
        <v>0.25</v>
      </c>
      <c r="I189" s="243"/>
      <c r="J189" s="244">
        <f>ROUND(I189*H189,2)</f>
        <v>0</v>
      </c>
      <c r="K189" s="245"/>
      <c r="L189" s="246"/>
      <c r="M189" s="247" t="s">
        <v>1</v>
      </c>
      <c r="N189" s="248" t="s">
        <v>40</v>
      </c>
      <c r="O189" s="88"/>
      <c r="P189" s="234">
        <f>O189*H189</f>
        <v>0</v>
      </c>
      <c r="Q189" s="234">
        <v>0.0010499999999999999</v>
      </c>
      <c r="R189" s="234">
        <f>Q189*H189</f>
        <v>0.00026249999999999998</v>
      </c>
      <c r="S189" s="234">
        <v>0</v>
      </c>
      <c r="T189" s="23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6" t="s">
        <v>178</v>
      </c>
      <c r="AT189" s="236" t="s">
        <v>136</v>
      </c>
      <c r="AU189" s="236" t="s">
        <v>84</v>
      </c>
      <c r="AY189" s="14" t="s">
        <v>125</v>
      </c>
      <c r="BE189" s="237">
        <f>IF(N189="základní",J189,0)</f>
        <v>0</v>
      </c>
      <c r="BF189" s="237">
        <f>IF(N189="snížená",J189,0)</f>
        <v>0</v>
      </c>
      <c r="BG189" s="237">
        <f>IF(N189="zákl. přenesená",J189,0)</f>
        <v>0</v>
      </c>
      <c r="BH189" s="237">
        <f>IF(N189="sníž. přenesená",J189,0)</f>
        <v>0</v>
      </c>
      <c r="BI189" s="237">
        <f>IF(N189="nulová",J189,0)</f>
        <v>0</v>
      </c>
      <c r="BJ189" s="14" t="s">
        <v>82</v>
      </c>
      <c r="BK189" s="237">
        <f>ROUND(I189*H189,2)</f>
        <v>0</v>
      </c>
      <c r="BL189" s="14" t="s">
        <v>168</v>
      </c>
      <c r="BM189" s="236" t="s">
        <v>376</v>
      </c>
    </row>
    <row r="190" s="2" customFormat="1" ht="16.5" customHeight="1">
      <c r="A190" s="35"/>
      <c r="B190" s="36"/>
      <c r="C190" s="238" t="s">
        <v>377</v>
      </c>
      <c r="D190" s="238" t="s">
        <v>136</v>
      </c>
      <c r="E190" s="239" t="s">
        <v>378</v>
      </c>
      <c r="F190" s="240" t="s">
        <v>379</v>
      </c>
      <c r="G190" s="241" t="s">
        <v>380</v>
      </c>
      <c r="H190" s="242">
        <v>1</v>
      </c>
      <c r="I190" s="243"/>
      <c r="J190" s="244">
        <f>ROUND(I190*H190,2)</f>
        <v>0</v>
      </c>
      <c r="K190" s="245"/>
      <c r="L190" s="246"/>
      <c r="M190" s="247" t="s">
        <v>1</v>
      </c>
      <c r="N190" s="248" t="s">
        <v>40</v>
      </c>
      <c r="O190" s="88"/>
      <c r="P190" s="234">
        <f>O190*H190</f>
        <v>0</v>
      </c>
      <c r="Q190" s="234">
        <v>0.0014400000000000001</v>
      </c>
      <c r="R190" s="234">
        <f>Q190*H190</f>
        <v>0.0014400000000000001</v>
      </c>
      <c r="S190" s="234">
        <v>0</v>
      </c>
      <c r="T190" s="23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6" t="s">
        <v>178</v>
      </c>
      <c r="AT190" s="236" t="s">
        <v>136</v>
      </c>
      <c r="AU190" s="236" t="s">
        <v>84</v>
      </c>
      <c r="AY190" s="14" t="s">
        <v>125</v>
      </c>
      <c r="BE190" s="237">
        <f>IF(N190="základní",J190,0)</f>
        <v>0</v>
      </c>
      <c r="BF190" s="237">
        <f>IF(N190="snížená",J190,0)</f>
        <v>0</v>
      </c>
      <c r="BG190" s="237">
        <f>IF(N190="zákl. přenesená",J190,0)</f>
        <v>0</v>
      </c>
      <c r="BH190" s="237">
        <f>IF(N190="sníž. přenesená",J190,0)</f>
        <v>0</v>
      </c>
      <c r="BI190" s="237">
        <f>IF(N190="nulová",J190,0)</f>
        <v>0</v>
      </c>
      <c r="BJ190" s="14" t="s">
        <v>82</v>
      </c>
      <c r="BK190" s="237">
        <f>ROUND(I190*H190,2)</f>
        <v>0</v>
      </c>
      <c r="BL190" s="14" t="s">
        <v>168</v>
      </c>
      <c r="BM190" s="236" t="s">
        <v>381</v>
      </c>
    </row>
    <row r="191" s="2" customFormat="1" ht="16.5" customHeight="1">
      <c r="A191" s="35"/>
      <c r="B191" s="36"/>
      <c r="C191" s="224" t="s">
        <v>382</v>
      </c>
      <c r="D191" s="224" t="s">
        <v>129</v>
      </c>
      <c r="E191" s="225" t="s">
        <v>383</v>
      </c>
      <c r="F191" s="226" t="s">
        <v>384</v>
      </c>
      <c r="G191" s="227" t="s">
        <v>177</v>
      </c>
      <c r="H191" s="228">
        <v>30</v>
      </c>
      <c r="I191" s="229"/>
      <c r="J191" s="230">
        <f>ROUND(I191*H191,2)</f>
        <v>0</v>
      </c>
      <c r="K191" s="231"/>
      <c r="L191" s="41"/>
      <c r="M191" s="232" t="s">
        <v>1</v>
      </c>
      <c r="N191" s="233" t="s">
        <v>40</v>
      </c>
      <c r="O191" s="88"/>
      <c r="P191" s="234">
        <f>O191*H191</f>
        <v>0</v>
      </c>
      <c r="Q191" s="234">
        <v>0</v>
      </c>
      <c r="R191" s="234">
        <f>Q191*H191</f>
        <v>0</v>
      </c>
      <c r="S191" s="234">
        <v>0</v>
      </c>
      <c r="T191" s="23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6" t="s">
        <v>168</v>
      </c>
      <c r="AT191" s="236" t="s">
        <v>129</v>
      </c>
      <c r="AU191" s="236" t="s">
        <v>84</v>
      </c>
      <c r="AY191" s="14" t="s">
        <v>125</v>
      </c>
      <c r="BE191" s="237">
        <f>IF(N191="základní",J191,0)</f>
        <v>0</v>
      </c>
      <c r="BF191" s="237">
        <f>IF(N191="snížená",J191,0)</f>
        <v>0</v>
      </c>
      <c r="BG191" s="237">
        <f>IF(N191="zákl. přenesená",J191,0)</f>
        <v>0</v>
      </c>
      <c r="BH191" s="237">
        <f>IF(N191="sníž. přenesená",J191,0)</f>
        <v>0</v>
      </c>
      <c r="BI191" s="237">
        <f>IF(N191="nulová",J191,0)</f>
        <v>0</v>
      </c>
      <c r="BJ191" s="14" t="s">
        <v>82</v>
      </c>
      <c r="BK191" s="237">
        <f>ROUND(I191*H191,2)</f>
        <v>0</v>
      </c>
      <c r="BL191" s="14" t="s">
        <v>168</v>
      </c>
      <c r="BM191" s="236" t="s">
        <v>385</v>
      </c>
    </row>
    <row r="192" s="12" customFormat="1" ht="25.92" customHeight="1">
      <c r="A192" s="12"/>
      <c r="B192" s="208"/>
      <c r="C192" s="209"/>
      <c r="D192" s="210" t="s">
        <v>74</v>
      </c>
      <c r="E192" s="211" t="s">
        <v>386</v>
      </c>
      <c r="F192" s="211" t="s">
        <v>387</v>
      </c>
      <c r="G192" s="209"/>
      <c r="H192" s="209"/>
      <c r="I192" s="212"/>
      <c r="J192" s="213">
        <f>BK192</f>
        <v>0</v>
      </c>
      <c r="K192" s="209"/>
      <c r="L192" s="214"/>
      <c r="M192" s="215"/>
      <c r="N192" s="216"/>
      <c r="O192" s="216"/>
      <c r="P192" s="217">
        <f>SUM(P193:P194)</f>
        <v>0</v>
      </c>
      <c r="Q192" s="216"/>
      <c r="R192" s="217">
        <f>SUM(R193:R194)</f>
        <v>0</v>
      </c>
      <c r="S192" s="216"/>
      <c r="T192" s="218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9" t="s">
        <v>388</v>
      </c>
      <c r="AT192" s="220" t="s">
        <v>74</v>
      </c>
      <c r="AU192" s="220" t="s">
        <v>75</v>
      </c>
      <c r="AY192" s="219" t="s">
        <v>125</v>
      </c>
      <c r="BK192" s="221">
        <f>SUM(BK193:BK194)</f>
        <v>0</v>
      </c>
    </row>
    <row r="193" s="2" customFormat="1" ht="24.15" customHeight="1">
      <c r="A193" s="35"/>
      <c r="B193" s="36"/>
      <c r="C193" s="224" t="s">
        <v>389</v>
      </c>
      <c r="D193" s="224" t="s">
        <v>129</v>
      </c>
      <c r="E193" s="225" t="s">
        <v>390</v>
      </c>
      <c r="F193" s="226" t="s">
        <v>391</v>
      </c>
      <c r="G193" s="227" t="s">
        <v>392</v>
      </c>
      <c r="H193" s="228">
        <v>16</v>
      </c>
      <c r="I193" s="229"/>
      <c r="J193" s="230">
        <f>ROUND(I193*H193,2)</f>
        <v>0</v>
      </c>
      <c r="K193" s="231"/>
      <c r="L193" s="41"/>
      <c r="M193" s="232" t="s">
        <v>1</v>
      </c>
      <c r="N193" s="233" t="s">
        <v>40</v>
      </c>
      <c r="O193" s="88"/>
      <c r="P193" s="234">
        <f>O193*H193</f>
        <v>0</v>
      </c>
      <c r="Q193" s="234">
        <v>0</v>
      </c>
      <c r="R193" s="234">
        <f>Q193*H193</f>
        <v>0</v>
      </c>
      <c r="S193" s="234">
        <v>0</v>
      </c>
      <c r="T193" s="23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6" t="s">
        <v>393</v>
      </c>
      <c r="AT193" s="236" t="s">
        <v>129</v>
      </c>
      <c r="AU193" s="236" t="s">
        <v>82</v>
      </c>
      <c r="AY193" s="14" t="s">
        <v>125</v>
      </c>
      <c r="BE193" s="237">
        <f>IF(N193="základní",J193,0)</f>
        <v>0</v>
      </c>
      <c r="BF193" s="237">
        <f>IF(N193="snížená",J193,0)</f>
        <v>0</v>
      </c>
      <c r="BG193" s="237">
        <f>IF(N193="zákl. přenesená",J193,0)</f>
        <v>0</v>
      </c>
      <c r="BH193" s="237">
        <f>IF(N193="sníž. přenesená",J193,0)</f>
        <v>0</v>
      </c>
      <c r="BI193" s="237">
        <f>IF(N193="nulová",J193,0)</f>
        <v>0</v>
      </c>
      <c r="BJ193" s="14" t="s">
        <v>82</v>
      </c>
      <c r="BK193" s="237">
        <f>ROUND(I193*H193,2)</f>
        <v>0</v>
      </c>
      <c r="BL193" s="14" t="s">
        <v>393</v>
      </c>
      <c r="BM193" s="236" t="s">
        <v>394</v>
      </c>
    </row>
    <row r="194" s="2" customFormat="1" ht="16.5" customHeight="1">
      <c r="A194" s="35"/>
      <c r="B194" s="36"/>
      <c r="C194" s="238" t="s">
        <v>395</v>
      </c>
      <c r="D194" s="238" t="s">
        <v>136</v>
      </c>
      <c r="E194" s="239" t="s">
        <v>396</v>
      </c>
      <c r="F194" s="240" t="s">
        <v>397</v>
      </c>
      <c r="G194" s="241" t="s">
        <v>177</v>
      </c>
      <c r="H194" s="242">
        <v>1</v>
      </c>
      <c r="I194" s="243"/>
      <c r="J194" s="244">
        <f>ROUND(I194*H194,2)</f>
        <v>0</v>
      </c>
      <c r="K194" s="245"/>
      <c r="L194" s="246"/>
      <c r="M194" s="250" t="s">
        <v>1</v>
      </c>
      <c r="N194" s="251" t="s">
        <v>40</v>
      </c>
      <c r="O194" s="252"/>
      <c r="P194" s="253">
        <f>O194*H194</f>
        <v>0</v>
      </c>
      <c r="Q194" s="253">
        <v>0</v>
      </c>
      <c r="R194" s="253">
        <f>Q194*H194</f>
        <v>0</v>
      </c>
      <c r="S194" s="253">
        <v>0</v>
      </c>
      <c r="T194" s="254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6" t="s">
        <v>393</v>
      </c>
      <c r="AT194" s="236" t="s">
        <v>136</v>
      </c>
      <c r="AU194" s="236" t="s">
        <v>82</v>
      </c>
      <c r="AY194" s="14" t="s">
        <v>125</v>
      </c>
      <c r="BE194" s="237">
        <f>IF(N194="základní",J194,0)</f>
        <v>0</v>
      </c>
      <c r="BF194" s="237">
        <f>IF(N194="snížená",J194,0)</f>
        <v>0</v>
      </c>
      <c r="BG194" s="237">
        <f>IF(N194="zákl. přenesená",J194,0)</f>
        <v>0</v>
      </c>
      <c r="BH194" s="237">
        <f>IF(N194="sníž. přenesená",J194,0)</f>
        <v>0</v>
      </c>
      <c r="BI194" s="237">
        <f>IF(N194="nulová",J194,0)</f>
        <v>0</v>
      </c>
      <c r="BJ194" s="14" t="s">
        <v>82</v>
      </c>
      <c r="BK194" s="237">
        <f>ROUND(I194*H194,2)</f>
        <v>0</v>
      </c>
      <c r="BL194" s="14" t="s">
        <v>393</v>
      </c>
      <c r="BM194" s="236" t="s">
        <v>398</v>
      </c>
    </row>
    <row r="195" s="2" customFormat="1" ht="6.96" customHeight="1">
      <c r="A195" s="35"/>
      <c r="B195" s="63"/>
      <c r="C195" s="64"/>
      <c r="D195" s="64"/>
      <c r="E195" s="64"/>
      <c r="F195" s="64"/>
      <c r="G195" s="64"/>
      <c r="H195" s="64"/>
      <c r="I195" s="64"/>
      <c r="J195" s="64"/>
      <c r="K195" s="64"/>
      <c r="L195" s="41"/>
      <c r="M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</sheetData>
  <sheetProtection sheet="1" autoFilter="0" formatColumns="0" formatRows="0" objects="1" scenarios="1" spinCount="100000" saltValue="mUj0eBDtol/10kKyMvLUDAkM89hTxJzcfYNYsT/xiYfi9NewU3e1V3lhf3m4Rln7Jj46BykoQhEqqdEQ7Tyc2A==" hashValue="0vLmvIfn3CSlKf7U79FVOOV6VHOcNl6K7n3Fvqii9m9+1ou0E9rob5+3CbxhlRsPr8fA+1PqaV7IGpi8sFFdZg==" algorithmName="SHA-512" password="CC35"/>
  <autoFilter ref="C125:K1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84</v>
      </c>
    </row>
    <row r="4" s="1" customFormat="1" ht="24.96" customHeight="1">
      <c r="B4" s="17"/>
      <c r="D4" s="145" t="s">
        <v>94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Mořinka rekonstrukce VO v obci</v>
      </c>
      <c r="F7" s="147"/>
      <c r="G7" s="147"/>
      <c r="H7" s="147"/>
      <c r="L7" s="17"/>
    </row>
    <row r="8" s="1" customFormat="1" ht="12" customHeight="1">
      <c r="B8" s="17"/>
      <c r="D8" s="147" t="s">
        <v>95</v>
      </c>
      <c r="L8" s="17"/>
    </row>
    <row r="9" s="2" customFormat="1" ht="16.5" customHeight="1">
      <c r="A9" s="35"/>
      <c r="B9" s="41"/>
      <c r="C9" s="35"/>
      <c r="D9" s="35"/>
      <c r="E9" s="148" t="s">
        <v>96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97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399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24.8.2022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26</v>
      </c>
      <c r="F17" s="35"/>
      <c r="G17" s="35"/>
      <c r="H17" s="35"/>
      <c r="I17" s="147" t="s">
        <v>27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28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27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30</v>
      </c>
      <c r="E22" s="35"/>
      <c r="F22" s="35"/>
      <c r="G22" s="35"/>
      <c r="H22" s="35"/>
      <c r="I22" s="147" t="s">
        <v>25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31</v>
      </c>
      <c r="F23" s="35"/>
      <c r="G23" s="35"/>
      <c r="H23" s="35"/>
      <c r="I23" s="147" t="s">
        <v>27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33</v>
      </c>
      <c r="E25" s="35"/>
      <c r="F25" s="35"/>
      <c r="G25" s="35"/>
      <c r="H25" s="35"/>
      <c r="I25" s="147" t="s">
        <v>25</v>
      </c>
      <c r="J25" s="138" t="s">
        <v>1</v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">
        <v>31</v>
      </c>
      <c r="F26" s="35"/>
      <c r="G26" s="35"/>
      <c r="H26" s="35"/>
      <c r="I26" s="147" t="s">
        <v>27</v>
      </c>
      <c r="J26" s="138" t="s">
        <v>1</v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ROUND((SUM(BE121:BE161)),  2)</f>
        <v>0</v>
      </c>
      <c r="G35" s="35"/>
      <c r="H35" s="35"/>
      <c r="I35" s="161">
        <v>0.20999999999999999</v>
      </c>
      <c r="J35" s="160">
        <f>ROUND(((SUM(BE121:BE161))*I35),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ROUND((SUM(BF121:BF161)),  2)</f>
        <v>0</v>
      </c>
      <c r="G36" s="35"/>
      <c r="H36" s="35"/>
      <c r="I36" s="161">
        <v>0.14999999999999999</v>
      </c>
      <c r="J36" s="160">
        <f>ROUND(((SUM(BF121:BF161))*I36),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ROUND((SUM(BG121:BG161)),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ROUND((SUM(BH121:BH161)),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ROUND((SUM(BI121:BI161)),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99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0" t="str">
        <f>E7</f>
        <v>Mořinka rekonstrukce VO v obci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1" customFormat="1" ht="12" customHeight="1">
      <c r="B86" s="18"/>
      <c r="C86" s="29" t="s">
        <v>95</v>
      </c>
      <c r="D86" s="19"/>
      <c r="E86" s="19"/>
      <c r="F86" s="19"/>
      <c r="G86" s="19"/>
      <c r="H86" s="19"/>
      <c r="I86" s="19"/>
      <c r="J86" s="19"/>
      <c r="K86" s="19"/>
      <c r="L86" s="17"/>
    </row>
    <row r="87" hidden="1" s="2" customFormat="1" ht="16.5" customHeight="1">
      <c r="A87" s="35"/>
      <c r="B87" s="36"/>
      <c r="C87" s="37"/>
      <c r="D87" s="37"/>
      <c r="E87" s="180" t="s">
        <v>96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12" customHeight="1">
      <c r="A88" s="35"/>
      <c r="B88" s="36"/>
      <c r="C88" s="29" t="s">
        <v>97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6.5" customHeight="1">
      <c r="A89" s="35"/>
      <c r="B89" s="36"/>
      <c r="C89" s="37"/>
      <c r="D89" s="37"/>
      <c r="E89" s="73" t="str">
        <f>E11</f>
        <v>2 - Zemní a montážní práce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2" customHeight="1">
      <c r="A91" s="35"/>
      <c r="B91" s="36"/>
      <c r="C91" s="29" t="s">
        <v>20</v>
      </c>
      <c r="D91" s="37"/>
      <c r="E91" s="37"/>
      <c r="F91" s="24" t="str">
        <f>F14</f>
        <v>Mořinka</v>
      </c>
      <c r="G91" s="37"/>
      <c r="H91" s="37"/>
      <c r="I91" s="29" t="s">
        <v>22</v>
      </c>
      <c r="J91" s="76" t="str">
        <f>IF(J14="","",J14)</f>
        <v>24.8.2022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25.65" customHeight="1">
      <c r="A93" s="35"/>
      <c r="B93" s="36"/>
      <c r="C93" s="29" t="s">
        <v>24</v>
      </c>
      <c r="D93" s="37"/>
      <c r="E93" s="37"/>
      <c r="F93" s="24" t="str">
        <f>E17</f>
        <v>Obec Mořinka</v>
      </c>
      <c r="G93" s="37"/>
      <c r="H93" s="37"/>
      <c r="I93" s="29" t="s">
        <v>30</v>
      </c>
      <c r="J93" s="33" t="str">
        <f>E23</f>
        <v>ELEKTROMONTÁŽE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5.65" customHeight="1">
      <c r="A94" s="35"/>
      <c r="B94" s="36"/>
      <c r="C94" s="29" t="s">
        <v>28</v>
      </c>
      <c r="D94" s="37"/>
      <c r="E94" s="37"/>
      <c r="F94" s="24" t="str">
        <f>IF(E20="","",E20)</f>
        <v>Vyplň údaj</v>
      </c>
      <c r="G94" s="37"/>
      <c r="H94" s="37"/>
      <c r="I94" s="29" t="s">
        <v>33</v>
      </c>
      <c r="J94" s="33" t="str">
        <f>E26</f>
        <v>ELEKTROMONTÁŽE s.r.o.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9.28" customHeight="1">
      <c r="A96" s="35"/>
      <c r="B96" s="36"/>
      <c r="C96" s="181" t="s">
        <v>100</v>
      </c>
      <c r="D96" s="182"/>
      <c r="E96" s="182"/>
      <c r="F96" s="182"/>
      <c r="G96" s="182"/>
      <c r="H96" s="182"/>
      <c r="I96" s="182"/>
      <c r="J96" s="183" t="s">
        <v>101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hidden="1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hidden="1" s="2" customFormat="1" ht="22.8" customHeight="1">
      <c r="A98" s="35"/>
      <c r="B98" s="36"/>
      <c r="C98" s="184" t="s">
        <v>102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103</v>
      </c>
    </row>
    <row r="99" hidden="1" s="9" customFormat="1" ht="24.96" customHeight="1">
      <c r="A99" s="9"/>
      <c r="B99" s="185"/>
      <c r="C99" s="186"/>
      <c r="D99" s="187" t="s">
        <v>400</v>
      </c>
      <c r="E99" s="188"/>
      <c r="F99" s="188"/>
      <c r="G99" s="188"/>
      <c r="H99" s="188"/>
      <c r="I99" s="188"/>
      <c r="J99" s="189">
        <f>J122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hidden="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hidden="1"/>
    <row r="103" hidden="1"/>
    <row r="104" hidden="1"/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110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Mořinka rekonstrukce VO v obci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95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96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97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2 - Zemní a montážní práce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>Mořinka</v>
      </c>
      <c r="G115" s="37"/>
      <c r="H115" s="37"/>
      <c r="I115" s="29" t="s">
        <v>22</v>
      </c>
      <c r="J115" s="76" t="str">
        <f>IF(J14="","",J14)</f>
        <v>24.8.2022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5.65" customHeight="1">
      <c r="A117" s="35"/>
      <c r="B117" s="36"/>
      <c r="C117" s="29" t="s">
        <v>24</v>
      </c>
      <c r="D117" s="37"/>
      <c r="E117" s="37"/>
      <c r="F117" s="24" t="str">
        <f>E17</f>
        <v>Obec Mořinka</v>
      </c>
      <c r="G117" s="37"/>
      <c r="H117" s="37"/>
      <c r="I117" s="29" t="s">
        <v>30</v>
      </c>
      <c r="J117" s="33" t="str">
        <f>E23</f>
        <v>ELEKTROMONTÁŽE s.r.o.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5.65" customHeight="1">
      <c r="A118" s="35"/>
      <c r="B118" s="36"/>
      <c r="C118" s="29" t="s">
        <v>28</v>
      </c>
      <c r="D118" s="37"/>
      <c r="E118" s="37"/>
      <c r="F118" s="24" t="str">
        <f>IF(E20="","",E20)</f>
        <v>Vyplň údaj</v>
      </c>
      <c r="G118" s="37"/>
      <c r="H118" s="37"/>
      <c r="I118" s="29" t="s">
        <v>33</v>
      </c>
      <c r="J118" s="33" t="str">
        <f>E26</f>
        <v>ELEKTROMONTÁŽE s.r.o.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96"/>
      <c r="B120" s="197"/>
      <c r="C120" s="198" t="s">
        <v>111</v>
      </c>
      <c r="D120" s="199" t="s">
        <v>60</v>
      </c>
      <c r="E120" s="199" t="s">
        <v>56</v>
      </c>
      <c r="F120" s="199" t="s">
        <v>57</v>
      </c>
      <c r="G120" s="199" t="s">
        <v>112</v>
      </c>
      <c r="H120" s="199" t="s">
        <v>113</v>
      </c>
      <c r="I120" s="199" t="s">
        <v>114</v>
      </c>
      <c r="J120" s="200" t="s">
        <v>101</v>
      </c>
      <c r="K120" s="201" t="s">
        <v>115</v>
      </c>
      <c r="L120" s="202"/>
      <c r="M120" s="97" t="s">
        <v>1</v>
      </c>
      <c r="N120" s="98" t="s">
        <v>39</v>
      </c>
      <c r="O120" s="98" t="s">
        <v>116</v>
      </c>
      <c r="P120" s="98" t="s">
        <v>117</v>
      </c>
      <c r="Q120" s="98" t="s">
        <v>118</v>
      </c>
      <c r="R120" s="98" t="s">
        <v>119</v>
      </c>
      <c r="S120" s="98" t="s">
        <v>120</v>
      </c>
      <c r="T120" s="99" t="s">
        <v>121</v>
      </c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</row>
    <row r="121" s="2" customFormat="1" ht="22.8" customHeight="1">
      <c r="A121" s="35"/>
      <c r="B121" s="36"/>
      <c r="C121" s="104" t="s">
        <v>122</v>
      </c>
      <c r="D121" s="37"/>
      <c r="E121" s="37"/>
      <c r="F121" s="37"/>
      <c r="G121" s="37"/>
      <c r="H121" s="37"/>
      <c r="I121" s="37"/>
      <c r="J121" s="203">
        <f>BK121</f>
        <v>0</v>
      </c>
      <c r="K121" s="37"/>
      <c r="L121" s="41"/>
      <c r="M121" s="100"/>
      <c r="N121" s="204"/>
      <c r="O121" s="101"/>
      <c r="P121" s="205">
        <f>P122</f>
        <v>0</v>
      </c>
      <c r="Q121" s="101"/>
      <c r="R121" s="205">
        <f>R122</f>
        <v>32.672023179999996</v>
      </c>
      <c r="S121" s="101"/>
      <c r="T121" s="206">
        <f>T122</f>
        <v>20.869800000000001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74</v>
      </c>
      <c r="AU121" s="14" t="s">
        <v>103</v>
      </c>
      <c r="BK121" s="207">
        <f>BK122</f>
        <v>0</v>
      </c>
    </row>
    <row r="122" s="12" customFormat="1" ht="25.92" customHeight="1">
      <c r="A122" s="12"/>
      <c r="B122" s="208"/>
      <c r="C122" s="209"/>
      <c r="D122" s="210" t="s">
        <v>74</v>
      </c>
      <c r="E122" s="211" t="s">
        <v>401</v>
      </c>
      <c r="F122" s="211" t="s">
        <v>402</v>
      </c>
      <c r="G122" s="209"/>
      <c r="H122" s="209"/>
      <c r="I122" s="212"/>
      <c r="J122" s="213">
        <f>BK122</f>
        <v>0</v>
      </c>
      <c r="K122" s="209"/>
      <c r="L122" s="214"/>
      <c r="M122" s="215"/>
      <c r="N122" s="216"/>
      <c r="O122" s="216"/>
      <c r="P122" s="217">
        <f>SUM(P123:P161)</f>
        <v>0</v>
      </c>
      <c r="Q122" s="216"/>
      <c r="R122" s="217">
        <f>SUM(R123:R161)</f>
        <v>32.672023179999996</v>
      </c>
      <c r="S122" s="216"/>
      <c r="T122" s="218">
        <f>SUM(T123:T161)</f>
        <v>20.869800000000001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9" t="s">
        <v>91</v>
      </c>
      <c r="AT122" s="220" t="s">
        <v>74</v>
      </c>
      <c r="AU122" s="220" t="s">
        <v>75</v>
      </c>
      <c r="AY122" s="219" t="s">
        <v>125</v>
      </c>
      <c r="BK122" s="221">
        <f>SUM(BK123:BK161)</f>
        <v>0</v>
      </c>
    </row>
    <row r="123" s="2" customFormat="1" ht="16.5" customHeight="1">
      <c r="A123" s="35"/>
      <c r="B123" s="36"/>
      <c r="C123" s="224" t="s">
        <v>403</v>
      </c>
      <c r="D123" s="224" t="s">
        <v>129</v>
      </c>
      <c r="E123" s="225" t="s">
        <v>404</v>
      </c>
      <c r="F123" s="226" t="s">
        <v>405</v>
      </c>
      <c r="G123" s="227" t="s">
        <v>177</v>
      </c>
      <c r="H123" s="228">
        <v>30</v>
      </c>
      <c r="I123" s="229"/>
      <c r="J123" s="230">
        <f>ROUND(I123*H123,2)</f>
        <v>0</v>
      </c>
      <c r="K123" s="231"/>
      <c r="L123" s="41"/>
      <c r="M123" s="232" t="s">
        <v>1</v>
      </c>
      <c r="N123" s="233" t="s">
        <v>40</v>
      </c>
      <c r="O123" s="88"/>
      <c r="P123" s="234">
        <f>O123*H123</f>
        <v>0</v>
      </c>
      <c r="Q123" s="234">
        <v>0</v>
      </c>
      <c r="R123" s="234">
        <f>Q123*H123</f>
        <v>0</v>
      </c>
      <c r="S123" s="234">
        <v>0</v>
      </c>
      <c r="T123" s="23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6" t="s">
        <v>168</v>
      </c>
      <c r="AT123" s="236" t="s">
        <v>129</v>
      </c>
      <c r="AU123" s="236" t="s">
        <v>82</v>
      </c>
      <c r="AY123" s="14" t="s">
        <v>125</v>
      </c>
      <c r="BE123" s="237">
        <f>IF(N123="základní",J123,0)</f>
        <v>0</v>
      </c>
      <c r="BF123" s="237">
        <f>IF(N123="snížená",J123,0)</f>
        <v>0</v>
      </c>
      <c r="BG123" s="237">
        <f>IF(N123="zákl. přenesená",J123,0)</f>
        <v>0</v>
      </c>
      <c r="BH123" s="237">
        <f>IF(N123="sníž. přenesená",J123,0)</f>
        <v>0</v>
      </c>
      <c r="BI123" s="237">
        <f>IF(N123="nulová",J123,0)</f>
        <v>0</v>
      </c>
      <c r="BJ123" s="14" t="s">
        <v>82</v>
      </c>
      <c r="BK123" s="237">
        <f>ROUND(I123*H123,2)</f>
        <v>0</v>
      </c>
      <c r="BL123" s="14" t="s">
        <v>168</v>
      </c>
      <c r="BM123" s="236" t="s">
        <v>406</v>
      </c>
    </row>
    <row r="124" s="2" customFormat="1" ht="16.5" customHeight="1">
      <c r="A124" s="35"/>
      <c r="B124" s="36"/>
      <c r="C124" s="224" t="s">
        <v>407</v>
      </c>
      <c r="D124" s="224" t="s">
        <v>129</v>
      </c>
      <c r="E124" s="225" t="s">
        <v>408</v>
      </c>
      <c r="F124" s="226" t="s">
        <v>409</v>
      </c>
      <c r="G124" s="227" t="s">
        <v>410</v>
      </c>
      <c r="H124" s="228">
        <v>1</v>
      </c>
      <c r="I124" s="229"/>
      <c r="J124" s="230">
        <f>ROUND(I124*H124,2)</f>
        <v>0</v>
      </c>
      <c r="K124" s="231"/>
      <c r="L124" s="41"/>
      <c r="M124" s="232" t="s">
        <v>1</v>
      </c>
      <c r="N124" s="233" t="s">
        <v>40</v>
      </c>
      <c r="O124" s="88"/>
      <c r="P124" s="234">
        <f>O124*H124</f>
        <v>0</v>
      </c>
      <c r="Q124" s="234">
        <v>0.0088000000000000005</v>
      </c>
      <c r="R124" s="234">
        <f>Q124*H124</f>
        <v>0.0088000000000000005</v>
      </c>
      <c r="S124" s="234">
        <v>0</v>
      </c>
      <c r="T124" s="23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6" t="s">
        <v>168</v>
      </c>
      <c r="AT124" s="236" t="s">
        <v>129</v>
      </c>
      <c r="AU124" s="236" t="s">
        <v>82</v>
      </c>
      <c r="AY124" s="14" t="s">
        <v>125</v>
      </c>
      <c r="BE124" s="237">
        <f>IF(N124="základní",J124,0)</f>
        <v>0</v>
      </c>
      <c r="BF124" s="237">
        <f>IF(N124="snížená",J124,0)</f>
        <v>0</v>
      </c>
      <c r="BG124" s="237">
        <f>IF(N124="zákl. přenesená",J124,0)</f>
        <v>0</v>
      </c>
      <c r="BH124" s="237">
        <f>IF(N124="sníž. přenesená",J124,0)</f>
        <v>0</v>
      </c>
      <c r="BI124" s="237">
        <f>IF(N124="nulová",J124,0)</f>
        <v>0</v>
      </c>
      <c r="BJ124" s="14" t="s">
        <v>82</v>
      </c>
      <c r="BK124" s="237">
        <f>ROUND(I124*H124,2)</f>
        <v>0</v>
      </c>
      <c r="BL124" s="14" t="s">
        <v>168</v>
      </c>
      <c r="BM124" s="236" t="s">
        <v>411</v>
      </c>
    </row>
    <row r="125" s="2" customFormat="1" ht="21.75" customHeight="1">
      <c r="A125" s="35"/>
      <c r="B125" s="36"/>
      <c r="C125" s="224" t="s">
        <v>412</v>
      </c>
      <c r="D125" s="224" t="s">
        <v>129</v>
      </c>
      <c r="E125" s="225" t="s">
        <v>413</v>
      </c>
      <c r="F125" s="226" t="s">
        <v>414</v>
      </c>
      <c r="G125" s="227" t="s">
        <v>216</v>
      </c>
      <c r="H125" s="228">
        <v>20.300000000000001</v>
      </c>
      <c r="I125" s="229"/>
      <c r="J125" s="230">
        <f>ROUND(I125*H125,2)</f>
        <v>0</v>
      </c>
      <c r="K125" s="231"/>
      <c r="L125" s="41"/>
      <c r="M125" s="232" t="s">
        <v>1</v>
      </c>
      <c r="N125" s="233" t="s">
        <v>40</v>
      </c>
      <c r="O125" s="88"/>
      <c r="P125" s="234">
        <f>O125*H125</f>
        <v>0</v>
      </c>
      <c r="Q125" s="234">
        <v>0</v>
      </c>
      <c r="R125" s="234">
        <f>Q125*H125</f>
        <v>0</v>
      </c>
      <c r="S125" s="234">
        <v>0</v>
      </c>
      <c r="T125" s="23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6" t="s">
        <v>168</v>
      </c>
      <c r="AT125" s="236" t="s">
        <v>129</v>
      </c>
      <c r="AU125" s="236" t="s">
        <v>82</v>
      </c>
      <c r="AY125" s="14" t="s">
        <v>125</v>
      </c>
      <c r="BE125" s="237">
        <f>IF(N125="základní",J125,0)</f>
        <v>0</v>
      </c>
      <c r="BF125" s="237">
        <f>IF(N125="snížená",J125,0)</f>
        <v>0</v>
      </c>
      <c r="BG125" s="237">
        <f>IF(N125="zákl. přenesená",J125,0)</f>
        <v>0</v>
      </c>
      <c r="BH125" s="237">
        <f>IF(N125="sníž. přenesená",J125,0)</f>
        <v>0</v>
      </c>
      <c r="BI125" s="237">
        <f>IF(N125="nulová",J125,0)</f>
        <v>0</v>
      </c>
      <c r="BJ125" s="14" t="s">
        <v>82</v>
      </c>
      <c r="BK125" s="237">
        <f>ROUND(I125*H125,2)</f>
        <v>0</v>
      </c>
      <c r="BL125" s="14" t="s">
        <v>168</v>
      </c>
      <c r="BM125" s="236" t="s">
        <v>415</v>
      </c>
    </row>
    <row r="126" s="2" customFormat="1" ht="24.15" customHeight="1">
      <c r="A126" s="35"/>
      <c r="B126" s="36"/>
      <c r="C126" s="224" t="s">
        <v>416</v>
      </c>
      <c r="D126" s="224" t="s">
        <v>129</v>
      </c>
      <c r="E126" s="225" t="s">
        <v>417</v>
      </c>
      <c r="F126" s="226" t="s">
        <v>418</v>
      </c>
      <c r="G126" s="227" t="s">
        <v>419</v>
      </c>
      <c r="H126" s="228">
        <v>12</v>
      </c>
      <c r="I126" s="229"/>
      <c r="J126" s="230">
        <f>ROUND(I126*H126,2)</f>
        <v>0</v>
      </c>
      <c r="K126" s="231"/>
      <c r="L126" s="41"/>
      <c r="M126" s="232" t="s">
        <v>1</v>
      </c>
      <c r="N126" s="233" t="s">
        <v>40</v>
      </c>
      <c r="O126" s="88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6" t="s">
        <v>168</v>
      </c>
      <c r="AT126" s="236" t="s">
        <v>129</v>
      </c>
      <c r="AU126" s="236" t="s">
        <v>82</v>
      </c>
      <c r="AY126" s="14" t="s">
        <v>125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4" t="s">
        <v>82</v>
      </c>
      <c r="BK126" s="237">
        <f>ROUND(I126*H126,2)</f>
        <v>0</v>
      </c>
      <c r="BL126" s="14" t="s">
        <v>168</v>
      </c>
      <c r="BM126" s="236" t="s">
        <v>420</v>
      </c>
    </row>
    <row r="127" s="2" customFormat="1" ht="24.15" customHeight="1">
      <c r="A127" s="35"/>
      <c r="B127" s="36"/>
      <c r="C127" s="224" t="s">
        <v>421</v>
      </c>
      <c r="D127" s="224" t="s">
        <v>129</v>
      </c>
      <c r="E127" s="225" t="s">
        <v>422</v>
      </c>
      <c r="F127" s="226" t="s">
        <v>423</v>
      </c>
      <c r="G127" s="227" t="s">
        <v>216</v>
      </c>
      <c r="H127" s="228">
        <v>7.9000000000000004</v>
      </c>
      <c r="I127" s="229"/>
      <c r="J127" s="230">
        <f>ROUND(I127*H127,2)</f>
        <v>0</v>
      </c>
      <c r="K127" s="231"/>
      <c r="L127" s="41"/>
      <c r="M127" s="232" t="s">
        <v>1</v>
      </c>
      <c r="N127" s="233" t="s">
        <v>40</v>
      </c>
      <c r="O127" s="88"/>
      <c r="P127" s="234">
        <f>O127*H127</f>
        <v>0</v>
      </c>
      <c r="Q127" s="234">
        <v>0.0011567999999999999</v>
      </c>
      <c r="R127" s="234">
        <f>Q127*H127</f>
        <v>0.0091387199999999995</v>
      </c>
      <c r="S127" s="234">
        <v>0</v>
      </c>
      <c r="T127" s="23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6" t="s">
        <v>168</v>
      </c>
      <c r="AT127" s="236" t="s">
        <v>129</v>
      </c>
      <c r="AU127" s="236" t="s">
        <v>82</v>
      </c>
      <c r="AY127" s="14" t="s">
        <v>125</v>
      </c>
      <c r="BE127" s="237">
        <f>IF(N127="základní",J127,0)</f>
        <v>0</v>
      </c>
      <c r="BF127" s="237">
        <f>IF(N127="snížená",J127,0)</f>
        <v>0</v>
      </c>
      <c r="BG127" s="237">
        <f>IF(N127="zákl. přenesená",J127,0)</f>
        <v>0</v>
      </c>
      <c r="BH127" s="237">
        <f>IF(N127="sníž. přenesená",J127,0)</f>
        <v>0</v>
      </c>
      <c r="BI127" s="237">
        <f>IF(N127="nulová",J127,0)</f>
        <v>0</v>
      </c>
      <c r="BJ127" s="14" t="s">
        <v>82</v>
      </c>
      <c r="BK127" s="237">
        <f>ROUND(I127*H127,2)</f>
        <v>0</v>
      </c>
      <c r="BL127" s="14" t="s">
        <v>168</v>
      </c>
      <c r="BM127" s="236" t="s">
        <v>424</v>
      </c>
    </row>
    <row r="128" s="2" customFormat="1" ht="24.15" customHeight="1">
      <c r="A128" s="35"/>
      <c r="B128" s="36"/>
      <c r="C128" s="224" t="s">
        <v>425</v>
      </c>
      <c r="D128" s="224" t="s">
        <v>129</v>
      </c>
      <c r="E128" s="225" t="s">
        <v>426</v>
      </c>
      <c r="F128" s="226" t="s">
        <v>427</v>
      </c>
      <c r="G128" s="227" t="s">
        <v>216</v>
      </c>
      <c r="H128" s="228">
        <v>7.9000000000000004</v>
      </c>
      <c r="I128" s="229"/>
      <c r="J128" s="230">
        <f>ROUND(I128*H128,2)</f>
        <v>0</v>
      </c>
      <c r="K128" s="231"/>
      <c r="L128" s="41"/>
      <c r="M128" s="232" t="s">
        <v>1</v>
      </c>
      <c r="N128" s="233" t="s">
        <v>40</v>
      </c>
      <c r="O128" s="88"/>
      <c r="P128" s="234">
        <f>O128*H128</f>
        <v>0</v>
      </c>
      <c r="Q128" s="234">
        <v>0</v>
      </c>
      <c r="R128" s="234">
        <f>Q128*H128</f>
        <v>0</v>
      </c>
      <c r="S128" s="234">
        <v>0</v>
      </c>
      <c r="T128" s="23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6" t="s">
        <v>168</v>
      </c>
      <c r="AT128" s="236" t="s">
        <v>129</v>
      </c>
      <c r="AU128" s="236" t="s">
        <v>82</v>
      </c>
      <c r="AY128" s="14" t="s">
        <v>125</v>
      </c>
      <c r="BE128" s="237">
        <f>IF(N128="základní",J128,0)</f>
        <v>0</v>
      </c>
      <c r="BF128" s="237">
        <f>IF(N128="snížená",J128,0)</f>
        <v>0</v>
      </c>
      <c r="BG128" s="237">
        <f>IF(N128="zákl. přenesená",J128,0)</f>
        <v>0</v>
      </c>
      <c r="BH128" s="237">
        <f>IF(N128="sníž. přenesená",J128,0)</f>
        <v>0</v>
      </c>
      <c r="BI128" s="237">
        <f>IF(N128="nulová",J128,0)</f>
        <v>0</v>
      </c>
      <c r="BJ128" s="14" t="s">
        <v>82</v>
      </c>
      <c r="BK128" s="237">
        <f>ROUND(I128*H128,2)</f>
        <v>0</v>
      </c>
      <c r="BL128" s="14" t="s">
        <v>168</v>
      </c>
      <c r="BM128" s="236" t="s">
        <v>428</v>
      </c>
    </row>
    <row r="129" s="2" customFormat="1" ht="24.15" customHeight="1">
      <c r="A129" s="35"/>
      <c r="B129" s="36"/>
      <c r="C129" s="224" t="s">
        <v>429</v>
      </c>
      <c r="D129" s="224" t="s">
        <v>129</v>
      </c>
      <c r="E129" s="225" t="s">
        <v>430</v>
      </c>
      <c r="F129" s="226" t="s">
        <v>431</v>
      </c>
      <c r="G129" s="227" t="s">
        <v>419</v>
      </c>
      <c r="H129" s="228">
        <v>15</v>
      </c>
      <c r="I129" s="229"/>
      <c r="J129" s="230">
        <f>ROUND(I129*H129,2)</f>
        <v>0</v>
      </c>
      <c r="K129" s="231"/>
      <c r="L129" s="41"/>
      <c r="M129" s="232" t="s">
        <v>1</v>
      </c>
      <c r="N129" s="233" t="s">
        <v>40</v>
      </c>
      <c r="O129" s="88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6" t="s">
        <v>168</v>
      </c>
      <c r="AT129" s="236" t="s">
        <v>129</v>
      </c>
      <c r="AU129" s="236" t="s">
        <v>82</v>
      </c>
      <c r="AY129" s="14" t="s">
        <v>125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4" t="s">
        <v>82</v>
      </c>
      <c r="BK129" s="237">
        <f>ROUND(I129*H129,2)</f>
        <v>0</v>
      </c>
      <c r="BL129" s="14" t="s">
        <v>168</v>
      </c>
      <c r="BM129" s="236" t="s">
        <v>432</v>
      </c>
    </row>
    <row r="130" s="2" customFormat="1" ht="16.5" customHeight="1">
      <c r="A130" s="35"/>
      <c r="B130" s="36"/>
      <c r="C130" s="224" t="s">
        <v>433</v>
      </c>
      <c r="D130" s="224" t="s">
        <v>129</v>
      </c>
      <c r="E130" s="225" t="s">
        <v>434</v>
      </c>
      <c r="F130" s="226" t="s">
        <v>435</v>
      </c>
      <c r="G130" s="227" t="s">
        <v>419</v>
      </c>
      <c r="H130" s="228">
        <v>8</v>
      </c>
      <c r="I130" s="229"/>
      <c r="J130" s="230">
        <f>ROUND(I130*H130,2)</f>
        <v>0</v>
      </c>
      <c r="K130" s="231"/>
      <c r="L130" s="41"/>
      <c r="M130" s="232" t="s">
        <v>1</v>
      </c>
      <c r="N130" s="233" t="s">
        <v>40</v>
      </c>
      <c r="O130" s="88"/>
      <c r="P130" s="234">
        <f>O130*H130</f>
        <v>0</v>
      </c>
      <c r="Q130" s="234">
        <v>0</v>
      </c>
      <c r="R130" s="234">
        <f>Q130*H130</f>
        <v>0</v>
      </c>
      <c r="S130" s="234">
        <v>2.2000000000000002</v>
      </c>
      <c r="T130" s="235">
        <f>S130*H130</f>
        <v>17.600000000000001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6" t="s">
        <v>168</v>
      </c>
      <c r="AT130" s="236" t="s">
        <v>129</v>
      </c>
      <c r="AU130" s="236" t="s">
        <v>82</v>
      </c>
      <c r="AY130" s="14" t="s">
        <v>125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4" t="s">
        <v>82</v>
      </c>
      <c r="BK130" s="237">
        <f>ROUND(I130*H130,2)</f>
        <v>0</v>
      </c>
      <c r="BL130" s="14" t="s">
        <v>168</v>
      </c>
      <c r="BM130" s="236" t="s">
        <v>436</v>
      </c>
    </row>
    <row r="131" s="2" customFormat="1" ht="24.15" customHeight="1">
      <c r="A131" s="35"/>
      <c r="B131" s="36"/>
      <c r="C131" s="224" t="s">
        <v>437</v>
      </c>
      <c r="D131" s="224" t="s">
        <v>129</v>
      </c>
      <c r="E131" s="225" t="s">
        <v>438</v>
      </c>
      <c r="F131" s="226" t="s">
        <v>439</v>
      </c>
      <c r="G131" s="227" t="s">
        <v>132</v>
      </c>
      <c r="H131" s="228">
        <v>184</v>
      </c>
      <c r="I131" s="229"/>
      <c r="J131" s="230">
        <f>ROUND(I131*H131,2)</f>
        <v>0</v>
      </c>
      <c r="K131" s="231"/>
      <c r="L131" s="41"/>
      <c r="M131" s="232" t="s">
        <v>1</v>
      </c>
      <c r="N131" s="233" t="s">
        <v>40</v>
      </c>
      <c r="O131" s="88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6" t="s">
        <v>168</v>
      </c>
      <c r="AT131" s="236" t="s">
        <v>129</v>
      </c>
      <c r="AU131" s="236" t="s">
        <v>82</v>
      </c>
      <c r="AY131" s="14" t="s">
        <v>125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4" t="s">
        <v>82</v>
      </c>
      <c r="BK131" s="237">
        <f>ROUND(I131*H131,2)</f>
        <v>0</v>
      </c>
      <c r="BL131" s="14" t="s">
        <v>168</v>
      </c>
      <c r="BM131" s="236" t="s">
        <v>440</v>
      </c>
    </row>
    <row r="132" s="2" customFormat="1" ht="24.15" customHeight="1">
      <c r="A132" s="35"/>
      <c r="B132" s="36"/>
      <c r="C132" s="224" t="s">
        <v>441</v>
      </c>
      <c r="D132" s="224" t="s">
        <v>129</v>
      </c>
      <c r="E132" s="225" t="s">
        <v>442</v>
      </c>
      <c r="F132" s="226" t="s">
        <v>443</v>
      </c>
      <c r="G132" s="227" t="s">
        <v>158</v>
      </c>
      <c r="H132" s="228">
        <v>29</v>
      </c>
      <c r="I132" s="229"/>
      <c r="J132" s="230">
        <f>ROUND(I132*H132,2)</f>
        <v>0</v>
      </c>
      <c r="K132" s="231"/>
      <c r="L132" s="41"/>
      <c r="M132" s="232" t="s">
        <v>1</v>
      </c>
      <c r="N132" s="233" t="s">
        <v>40</v>
      </c>
      <c r="O132" s="88"/>
      <c r="P132" s="234">
        <f>O132*H132</f>
        <v>0</v>
      </c>
      <c r="Q132" s="234">
        <v>0</v>
      </c>
      <c r="R132" s="234">
        <f>Q132*H132</f>
        <v>0</v>
      </c>
      <c r="S132" s="234">
        <v>0</v>
      </c>
      <c r="T132" s="23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6" t="s">
        <v>168</v>
      </c>
      <c r="AT132" s="236" t="s">
        <v>129</v>
      </c>
      <c r="AU132" s="236" t="s">
        <v>82</v>
      </c>
      <c r="AY132" s="14" t="s">
        <v>125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4" t="s">
        <v>82</v>
      </c>
      <c r="BK132" s="237">
        <f>ROUND(I132*H132,2)</f>
        <v>0</v>
      </c>
      <c r="BL132" s="14" t="s">
        <v>168</v>
      </c>
      <c r="BM132" s="236" t="s">
        <v>444</v>
      </c>
    </row>
    <row r="133" s="2" customFormat="1" ht="33" customHeight="1">
      <c r="A133" s="35"/>
      <c r="B133" s="36"/>
      <c r="C133" s="224" t="s">
        <v>445</v>
      </c>
      <c r="D133" s="224" t="s">
        <v>129</v>
      </c>
      <c r="E133" s="225" t="s">
        <v>446</v>
      </c>
      <c r="F133" s="226" t="s">
        <v>447</v>
      </c>
      <c r="G133" s="227" t="s">
        <v>419</v>
      </c>
      <c r="H133" s="228">
        <v>6.8150000000000004</v>
      </c>
      <c r="I133" s="229"/>
      <c r="J133" s="230">
        <f>ROUND(I133*H133,2)</f>
        <v>0</v>
      </c>
      <c r="K133" s="231"/>
      <c r="L133" s="41"/>
      <c r="M133" s="232" t="s">
        <v>1</v>
      </c>
      <c r="N133" s="233" t="s">
        <v>40</v>
      </c>
      <c r="O133" s="88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6" t="s">
        <v>168</v>
      </c>
      <c r="AT133" s="236" t="s">
        <v>129</v>
      </c>
      <c r="AU133" s="236" t="s">
        <v>82</v>
      </c>
      <c r="AY133" s="14" t="s">
        <v>125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4" t="s">
        <v>82</v>
      </c>
      <c r="BK133" s="237">
        <f>ROUND(I133*H133,2)</f>
        <v>0</v>
      </c>
      <c r="BL133" s="14" t="s">
        <v>168</v>
      </c>
      <c r="BM133" s="236" t="s">
        <v>448</v>
      </c>
    </row>
    <row r="134" s="2" customFormat="1" ht="37.8" customHeight="1">
      <c r="A134" s="35"/>
      <c r="B134" s="36"/>
      <c r="C134" s="224" t="s">
        <v>449</v>
      </c>
      <c r="D134" s="224" t="s">
        <v>129</v>
      </c>
      <c r="E134" s="225" t="s">
        <v>450</v>
      </c>
      <c r="F134" s="226" t="s">
        <v>451</v>
      </c>
      <c r="G134" s="227" t="s">
        <v>419</v>
      </c>
      <c r="H134" s="228">
        <v>129.29499999999999</v>
      </c>
      <c r="I134" s="229"/>
      <c r="J134" s="230">
        <f>ROUND(I134*H134,2)</f>
        <v>0</v>
      </c>
      <c r="K134" s="231"/>
      <c r="L134" s="41"/>
      <c r="M134" s="232" t="s">
        <v>1</v>
      </c>
      <c r="N134" s="233" t="s">
        <v>40</v>
      </c>
      <c r="O134" s="88"/>
      <c r="P134" s="234">
        <f>O134*H134</f>
        <v>0</v>
      </c>
      <c r="Q134" s="234">
        <v>0</v>
      </c>
      <c r="R134" s="234">
        <f>Q134*H134</f>
        <v>0</v>
      </c>
      <c r="S134" s="234">
        <v>0</v>
      </c>
      <c r="T134" s="23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6" t="s">
        <v>168</v>
      </c>
      <c r="AT134" s="236" t="s">
        <v>129</v>
      </c>
      <c r="AU134" s="236" t="s">
        <v>82</v>
      </c>
      <c r="AY134" s="14" t="s">
        <v>125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4" t="s">
        <v>82</v>
      </c>
      <c r="BK134" s="237">
        <f>ROUND(I134*H134,2)</f>
        <v>0</v>
      </c>
      <c r="BL134" s="14" t="s">
        <v>168</v>
      </c>
      <c r="BM134" s="236" t="s">
        <v>452</v>
      </c>
    </row>
    <row r="135" s="2" customFormat="1" ht="24.15" customHeight="1">
      <c r="A135" s="35"/>
      <c r="B135" s="36"/>
      <c r="C135" s="224" t="s">
        <v>453</v>
      </c>
      <c r="D135" s="224" t="s">
        <v>129</v>
      </c>
      <c r="E135" s="225" t="s">
        <v>454</v>
      </c>
      <c r="F135" s="226" t="s">
        <v>455</v>
      </c>
      <c r="G135" s="227" t="s">
        <v>456</v>
      </c>
      <c r="H135" s="228">
        <v>38.520000000000003</v>
      </c>
      <c r="I135" s="229"/>
      <c r="J135" s="230">
        <f>ROUND(I135*H135,2)</f>
        <v>0</v>
      </c>
      <c r="K135" s="231"/>
      <c r="L135" s="41"/>
      <c r="M135" s="232" t="s">
        <v>1</v>
      </c>
      <c r="N135" s="233" t="s">
        <v>40</v>
      </c>
      <c r="O135" s="88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6" t="s">
        <v>168</v>
      </c>
      <c r="AT135" s="236" t="s">
        <v>129</v>
      </c>
      <c r="AU135" s="236" t="s">
        <v>82</v>
      </c>
      <c r="AY135" s="14" t="s">
        <v>125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4" t="s">
        <v>82</v>
      </c>
      <c r="BK135" s="237">
        <f>ROUND(I135*H135,2)</f>
        <v>0</v>
      </c>
      <c r="BL135" s="14" t="s">
        <v>168</v>
      </c>
      <c r="BM135" s="236" t="s">
        <v>457</v>
      </c>
    </row>
    <row r="136" s="2" customFormat="1" ht="24.15" customHeight="1">
      <c r="A136" s="35"/>
      <c r="B136" s="36"/>
      <c r="C136" s="224" t="s">
        <v>458</v>
      </c>
      <c r="D136" s="224" t="s">
        <v>129</v>
      </c>
      <c r="E136" s="225" t="s">
        <v>459</v>
      </c>
      <c r="F136" s="226" t="s">
        <v>460</v>
      </c>
      <c r="G136" s="227" t="s">
        <v>419</v>
      </c>
      <c r="H136" s="228">
        <v>38.520000000000003</v>
      </c>
      <c r="I136" s="229"/>
      <c r="J136" s="230">
        <f>ROUND(I136*H136,2)</f>
        <v>0</v>
      </c>
      <c r="K136" s="231"/>
      <c r="L136" s="41"/>
      <c r="M136" s="232" t="s">
        <v>1</v>
      </c>
      <c r="N136" s="233" t="s">
        <v>40</v>
      </c>
      <c r="O136" s="88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168</v>
      </c>
      <c r="AT136" s="236" t="s">
        <v>129</v>
      </c>
      <c r="AU136" s="236" t="s">
        <v>82</v>
      </c>
      <c r="AY136" s="14" t="s">
        <v>125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4" t="s">
        <v>82</v>
      </c>
      <c r="BK136" s="237">
        <f>ROUND(I136*H136,2)</f>
        <v>0</v>
      </c>
      <c r="BL136" s="14" t="s">
        <v>168</v>
      </c>
      <c r="BM136" s="236" t="s">
        <v>461</v>
      </c>
    </row>
    <row r="137" s="2" customFormat="1" ht="33" customHeight="1">
      <c r="A137" s="35"/>
      <c r="B137" s="36"/>
      <c r="C137" s="224" t="s">
        <v>141</v>
      </c>
      <c r="D137" s="224" t="s">
        <v>129</v>
      </c>
      <c r="E137" s="225" t="s">
        <v>462</v>
      </c>
      <c r="F137" s="226" t="s">
        <v>463</v>
      </c>
      <c r="G137" s="227" t="s">
        <v>419</v>
      </c>
      <c r="H137" s="228">
        <v>3</v>
      </c>
      <c r="I137" s="229"/>
      <c r="J137" s="230">
        <f>ROUND(I137*H137,2)</f>
        <v>0</v>
      </c>
      <c r="K137" s="231"/>
      <c r="L137" s="41"/>
      <c r="M137" s="232" t="s">
        <v>1</v>
      </c>
      <c r="N137" s="233" t="s">
        <v>40</v>
      </c>
      <c r="O137" s="88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6" t="s">
        <v>168</v>
      </c>
      <c r="AT137" s="236" t="s">
        <v>129</v>
      </c>
      <c r="AU137" s="236" t="s">
        <v>82</v>
      </c>
      <c r="AY137" s="14" t="s">
        <v>125</v>
      </c>
      <c r="BE137" s="237">
        <f>IF(N137="základní",J137,0)</f>
        <v>0</v>
      </c>
      <c r="BF137" s="237">
        <f>IF(N137="snížená",J137,0)</f>
        <v>0</v>
      </c>
      <c r="BG137" s="237">
        <f>IF(N137="zákl. přenesená",J137,0)</f>
        <v>0</v>
      </c>
      <c r="BH137" s="237">
        <f>IF(N137="sníž. přenesená",J137,0)</f>
        <v>0</v>
      </c>
      <c r="BI137" s="237">
        <f>IF(N137="nulová",J137,0)</f>
        <v>0</v>
      </c>
      <c r="BJ137" s="14" t="s">
        <v>82</v>
      </c>
      <c r="BK137" s="237">
        <f>ROUND(I137*H137,2)</f>
        <v>0</v>
      </c>
      <c r="BL137" s="14" t="s">
        <v>168</v>
      </c>
      <c r="BM137" s="236" t="s">
        <v>464</v>
      </c>
    </row>
    <row r="138" s="2" customFormat="1" ht="24.15" customHeight="1">
      <c r="A138" s="35"/>
      <c r="B138" s="36"/>
      <c r="C138" s="224" t="s">
        <v>197</v>
      </c>
      <c r="D138" s="224" t="s">
        <v>129</v>
      </c>
      <c r="E138" s="225" t="s">
        <v>465</v>
      </c>
      <c r="F138" s="226" t="s">
        <v>466</v>
      </c>
      <c r="G138" s="227" t="s">
        <v>132</v>
      </c>
      <c r="H138" s="228">
        <v>184</v>
      </c>
      <c r="I138" s="229"/>
      <c r="J138" s="230">
        <f>ROUND(I138*H138,2)</f>
        <v>0</v>
      </c>
      <c r="K138" s="231"/>
      <c r="L138" s="41"/>
      <c r="M138" s="232" t="s">
        <v>1</v>
      </c>
      <c r="N138" s="233" t="s">
        <v>40</v>
      </c>
      <c r="O138" s="88"/>
      <c r="P138" s="234">
        <f>O138*H138</f>
        <v>0</v>
      </c>
      <c r="Q138" s="234">
        <v>0</v>
      </c>
      <c r="R138" s="234">
        <f>Q138*H138</f>
        <v>0</v>
      </c>
      <c r="S138" s="234">
        <v>0</v>
      </c>
      <c r="T138" s="23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6" t="s">
        <v>168</v>
      </c>
      <c r="AT138" s="236" t="s">
        <v>129</v>
      </c>
      <c r="AU138" s="236" t="s">
        <v>82</v>
      </c>
      <c r="AY138" s="14" t="s">
        <v>125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4" t="s">
        <v>82</v>
      </c>
      <c r="BK138" s="237">
        <f>ROUND(I138*H138,2)</f>
        <v>0</v>
      </c>
      <c r="BL138" s="14" t="s">
        <v>168</v>
      </c>
      <c r="BM138" s="236" t="s">
        <v>467</v>
      </c>
    </row>
    <row r="139" s="2" customFormat="1" ht="44.25" customHeight="1">
      <c r="A139" s="35"/>
      <c r="B139" s="36"/>
      <c r="C139" s="224" t="s">
        <v>468</v>
      </c>
      <c r="D139" s="224" t="s">
        <v>129</v>
      </c>
      <c r="E139" s="225" t="s">
        <v>469</v>
      </c>
      <c r="F139" s="226" t="s">
        <v>470</v>
      </c>
      <c r="G139" s="227" t="s">
        <v>216</v>
      </c>
      <c r="H139" s="228">
        <v>95</v>
      </c>
      <c r="I139" s="229"/>
      <c r="J139" s="230">
        <f>ROUND(I139*H139,2)</f>
        <v>0</v>
      </c>
      <c r="K139" s="231"/>
      <c r="L139" s="41"/>
      <c r="M139" s="232" t="s">
        <v>1</v>
      </c>
      <c r="N139" s="233" t="s">
        <v>40</v>
      </c>
      <c r="O139" s="88"/>
      <c r="P139" s="234">
        <f>O139*H139</f>
        <v>0</v>
      </c>
      <c r="Q139" s="234">
        <v>2.1999999999999999E-05</v>
      </c>
      <c r="R139" s="234">
        <f>Q139*H139</f>
        <v>0.0020899999999999998</v>
      </c>
      <c r="S139" s="234">
        <v>0</v>
      </c>
      <c r="T139" s="23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6" t="s">
        <v>168</v>
      </c>
      <c r="AT139" s="236" t="s">
        <v>129</v>
      </c>
      <c r="AU139" s="236" t="s">
        <v>82</v>
      </c>
      <c r="AY139" s="14" t="s">
        <v>125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4" t="s">
        <v>82</v>
      </c>
      <c r="BK139" s="237">
        <f>ROUND(I139*H139,2)</f>
        <v>0</v>
      </c>
      <c r="BL139" s="14" t="s">
        <v>168</v>
      </c>
      <c r="BM139" s="236" t="s">
        <v>471</v>
      </c>
    </row>
    <row r="140" s="2" customFormat="1" ht="24.15" customHeight="1">
      <c r="A140" s="35"/>
      <c r="B140" s="36"/>
      <c r="C140" s="224" t="s">
        <v>472</v>
      </c>
      <c r="D140" s="224" t="s">
        <v>129</v>
      </c>
      <c r="E140" s="225" t="s">
        <v>473</v>
      </c>
      <c r="F140" s="226" t="s">
        <v>474</v>
      </c>
      <c r="G140" s="227" t="s">
        <v>132</v>
      </c>
      <c r="H140" s="228">
        <v>153</v>
      </c>
      <c r="I140" s="229"/>
      <c r="J140" s="230">
        <f>ROUND(I140*H140,2)</f>
        <v>0</v>
      </c>
      <c r="K140" s="231"/>
      <c r="L140" s="41"/>
      <c r="M140" s="232" t="s">
        <v>1</v>
      </c>
      <c r="N140" s="233" t="s">
        <v>40</v>
      </c>
      <c r="O140" s="88"/>
      <c r="P140" s="234">
        <f>O140*H140</f>
        <v>0</v>
      </c>
      <c r="Q140" s="234">
        <v>0.20014699999999999</v>
      </c>
      <c r="R140" s="234">
        <f>Q140*H140</f>
        <v>30.622491</v>
      </c>
      <c r="S140" s="234">
        <v>0</v>
      </c>
      <c r="T140" s="23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6" t="s">
        <v>168</v>
      </c>
      <c r="AT140" s="236" t="s">
        <v>129</v>
      </c>
      <c r="AU140" s="236" t="s">
        <v>82</v>
      </c>
      <c r="AY140" s="14" t="s">
        <v>125</v>
      </c>
      <c r="BE140" s="237">
        <f>IF(N140="základní",J140,0)</f>
        <v>0</v>
      </c>
      <c r="BF140" s="237">
        <f>IF(N140="snížená",J140,0)</f>
        <v>0</v>
      </c>
      <c r="BG140" s="237">
        <f>IF(N140="zákl. přenesená",J140,0)</f>
        <v>0</v>
      </c>
      <c r="BH140" s="237">
        <f>IF(N140="sníž. přenesená",J140,0)</f>
        <v>0</v>
      </c>
      <c r="BI140" s="237">
        <f>IF(N140="nulová",J140,0)</f>
        <v>0</v>
      </c>
      <c r="BJ140" s="14" t="s">
        <v>82</v>
      </c>
      <c r="BK140" s="237">
        <f>ROUND(I140*H140,2)</f>
        <v>0</v>
      </c>
      <c r="BL140" s="14" t="s">
        <v>168</v>
      </c>
      <c r="BM140" s="236" t="s">
        <v>475</v>
      </c>
    </row>
    <row r="141" s="2" customFormat="1" ht="24.15" customHeight="1">
      <c r="A141" s="35"/>
      <c r="B141" s="36"/>
      <c r="C141" s="238" t="s">
        <v>476</v>
      </c>
      <c r="D141" s="238" t="s">
        <v>136</v>
      </c>
      <c r="E141" s="239" t="s">
        <v>477</v>
      </c>
      <c r="F141" s="240" t="s">
        <v>478</v>
      </c>
      <c r="G141" s="241" t="s">
        <v>132</v>
      </c>
      <c r="H141" s="242">
        <v>184</v>
      </c>
      <c r="I141" s="243"/>
      <c r="J141" s="244">
        <f>ROUND(I141*H141,2)</f>
        <v>0</v>
      </c>
      <c r="K141" s="245"/>
      <c r="L141" s="246"/>
      <c r="M141" s="247" t="s">
        <v>1</v>
      </c>
      <c r="N141" s="248" t="s">
        <v>40</v>
      </c>
      <c r="O141" s="88"/>
      <c r="P141" s="234">
        <f>O141*H141</f>
        <v>0</v>
      </c>
      <c r="Q141" s="234">
        <v>2.0000000000000002E-05</v>
      </c>
      <c r="R141" s="234">
        <f>Q141*H141</f>
        <v>0.0036800000000000001</v>
      </c>
      <c r="S141" s="234">
        <v>0</v>
      </c>
      <c r="T141" s="23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6" t="s">
        <v>178</v>
      </c>
      <c r="AT141" s="236" t="s">
        <v>136</v>
      </c>
      <c r="AU141" s="236" t="s">
        <v>82</v>
      </c>
      <c r="AY141" s="14" t="s">
        <v>125</v>
      </c>
      <c r="BE141" s="237">
        <f>IF(N141="základní",J141,0)</f>
        <v>0</v>
      </c>
      <c r="BF141" s="237">
        <f>IF(N141="snížená",J141,0)</f>
        <v>0</v>
      </c>
      <c r="BG141" s="237">
        <f>IF(N141="zákl. přenesená",J141,0)</f>
        <v>0</v>
      </c>
      <c r="BH141" s="237">
        <f>IF(N141="sníž. přenesená",J141,0)</f>
        <v>0</v>
      </c>
      <c r="BI141" s="237">
        <f>IF(N141="nulová",J141,0)</f>
        <v>0</v>
      </c>
      <c r="BJ141" s="14" t="s">
        <v>82</v>
      </c>
      <c r="BK141" s="237">
        <f>ROUND(I141*H141,2)</f>
        <v>0</v>
      </c>
      <c r="BL141" s="14" t="s">
        <v>168</v>
      </c>
      <c r="BM141" s="236" t="s">
        <v>479</v>
      </c>
    </row>
    <row r="142" s="2" customFormat="1" ht="24.15" customHeight="1">
      <c r="A142" s="35"/>
      <c r="B142" s="36"/>
      <c r="C142" s="224" t="s">
        <v>291</v>
      </c>
      <c r="D142" s="224" t="s">
        <v>129</v>
      </c>
      <c r="E142" s="225" t="s">
        <v>480</v>
      </c>
      <c r="F142" s="226" t="s">
        <v>481</v>
      </c>
      <c r="G142" s="227" t="s">
        <v>132</v>
      </c>
      <c r="H142" s="228">
        <v>184</v>
      </c>
      <c r="I142" s="229"/>
      <c r="J142" s="230">
        <f>ROUND(I142*H142,2)</f>
        <v>0</v>
      </c>
      <c r="K142" s="231"/>
      <c r="L142" s="41"/>
      <c r="M142" s="232" t="s">
        <v>1</v>
      </c>
      <c r="N142" s="233" t="s">
        <v>40</v>
      </c>
      <c r="O142" s="88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168</v>
      </c>
      <c r="AT142" s="236" t="s">
        <v>129</v>
      </c>
      <c r="AU142" s="236" t="s">
        <v>82</v>
      </c>
      <c r="AY142" s="14" t="s">
        <v>125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4" t="s">
        <v>82</v>
      </c>
      <c r="BK142" s="237">
        <f>ROUND(I142*H142,2)</f>
        <v>0</v>
      </c>
      <c r="BL142" s="14" t="s">
        <v>168</v>
      </c>
      <c r="BM142" s="236" t="s">
        <v>482</v>
      </c>
    </row>
    <row r="143" s="2" customFormat="1" ht="24.15" customHeight="1">
      <c r="A143" s="35"/>
      <c r="B143" s="36"/>
      <c r="C143" s="238" t="s">
        <v>201</v>
      </c>
      <c r="D143" s="238" t="s">
        <v>136</v>
      </c>
      <c r="E143" s="239" t="s">
        <v>483</v>
      </c>
      <c r="F143" s="240" t="s">
        <v>484</v>
      </c>
      <c r="G143" s="241" t="s">
        <v>132</v>
      </c>
      <c r="H143" s="242">
        <v>184</v>
      </c>
      <c r="I143" s="243"/>
      <c r="J143" s="244">
        <f>ROUND(I143*H143,2)</f>
        <v>0</v>
      </c>
      <c r="K143" s="245"/>
      <c r="L143" s="246"/>
      <c r="M143" s="247" t="s">
        <v>1</v>
      </c>
      <c r="N143" s="248" t="s">
        <v>40</v>
      </c>
      <c r="O143" s="88"/>
      <c r="P143" s="234">
        <f>O143*H143</f>
        <v>0</v>
      </c>
      <c r="Q143" s="234">
        <v>0.00035</v>
      </c>
      <c r="R143" s="234">
        <f>Q143*H143</f>
        <v>0.064399999999999999</v>
      </c>
      <c r="S143" s="234">
        <v>0</v>
      </c>
      <c r="T143" s="23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6" t="s">
        <v>178</v>
      </c>
      <c r="AT143" s="236" t="s">
        <v>136</v>
      </c>
      <c r="AU143" s="236" t="s">
        <v>82</v>
      </c>
      <c r="AY143" s="14" t="s">
        <v>125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4" t="s">
        <v>82</v>
      </c>
      <c r="BK143" s="237">
        <f>ROUND(I143*H143,2)</f>
        <v>0</v>
      </c>
      <c r="BL143" s="14" t="s">
        <v>168</v>
      </c>
      <c r="BM143" s="236" t="s">
        <v>485</v>
      </c>
    </row>
    <row r="144" s="2" customFormat="1" ht="24.15" customHeight="1">
      <c r="A144" s="35"/>
      <c r="B144" s="36"/>
      <c r="C144" s="224" t="s">
        <v>486</v>
      </c>
      <c r="D144" s="224" t="s">
        <v>129</v>
      </c>
      <c r="E144" s="225" t="s">
        <v>487</v>
      </c>
      <c r="F144" s="226" t="s">
        <v>488</v>
      </c>
      <c r="G144" s="227" t="s">
        <v>132</v>
      </c>
      <c r="H144" s="228">
        <v>184</v>
      </c>
      <c r="I144" s="229"/>
      <c r="J144" s="230">
        <f>ROUND(I144*H144,2)</f>
        <v>0</v>
      </c>
      <c r="K144" s="231"/>
      <c r="L144" s="41"/>
      <c r="M144" s="232" t="s">
        <v>1</v>
      </c>
      <c r="N144" s="233" t="s">
        <v>40</v>
      </c>
      <c r="O144" s="88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168</v>
      </c>
      <c r="AT144" s="236" t="s">
        <v>129</v>
      </c>
      <c r="AU144" s="236" t="s">
        <v>82</v>
      </c>
      <c r="AY144" s="14" t="s">
        <v>125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4" t="s">
        <v>82</v>
      </c>
      <c r="BK144" s="237">
        <f>ROUND(I144*H144,2)</f>
        <v>0</v>
      </c>
      <c r="BL144" s="14" t="s">
        <v>168</v>
      </c>
      <c r="BM144" s="236" t="s">
        <v>489</v>
      </c>
    </row>
    <row r="145" s="2" customFormat="1" ht="16.5" customHeight="1">
      <c r="A145" s="35"/>
      <c r="B145" s="36"/>
      <c r="C145" s="224" t="s">
        <v>303</v>
      </c>
      <c r="D145" s="224" t="s">
        <v>129</v>
      </c>
      <c r="E145" s="225" t="s">
        <v>490</v>
      </c>
      <c r="F145" s="226" t="s">
        <v>491</v>
      </c>
      <c r="G145" s="227" t="s">
        <v>132</v>
      </c>
      <c r="H145" s="228">
        <v>17</v>
      </c>
      <c r="I145" s="229"/>
      <c r="J145" s="230">
        <f>ROUND(I145*H145,2)</f>
        <v>0</v>
      </c>
      <c r="K145" s="231"/>
      <c r="L145" s="41"/>
      <c r="M145" s="232" t="s">
        <v>1</v>
      </c>
      <c r="N145" s="233" t="s">
        <v>40</v>
      </c>
      <c r="O145" s="88"/>
      <c r="P145" s="234">
        <f>O145*H145</f>
        <v>0</v>
      </c>
      <c r="Q145" s="234">
        <v>0.014</v>
      </c>
      <c r="R145" s="234">
        <f>Q145*H145</f>
        <v>0.23800000000000002</v>
      </c>
      <c r="S145" s="234">
        <v>0</v>
      </c>
      <c r="T145" s="23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168</v>
      </c>
      <c r="AT145" s="236" t="s">
        <v>129</v>
      </c>
      <c r="AU145" s="236" t="s">
        <v>82</v>
      </c>
      <c r="AY145" s="14" t="s">
        <v>125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4" t="s">
        <v>82</v>
      </c>
      <c r="BK145" s="237">
        <f>ROUND(I145*H145,2)</f>
        <v>0</v>
      </c>
      <c r="BL145" s="14" t="s">
        <v>168</v>
      </c>
      <c r="BM145" s="236" t="s">
        <v>492</v>
      </c>
    </row>
    <row r="146" s="2" customFormat="1" ht="24.15" customHeight="1">
      <c r="A146" s="35"/>
      <c r="B146" s="36"/>
      <c r="C146" s="238" t="s">
        <v>493</v>
      </c>
      <c r="D146" s="238" t="s">
        <v>136</v>
      </c>
      <c r="E146" s="239" t="s">
        <v>494</v>
      </c>
      <c r="F146" s="240" t="s">
        <v>495</v>
      </c>
      <c r="G146" s="241" t="s">
        <v>158</v>
      </c>
      <c r="H146" s="242">
        <v>34</v>
      </c>
      <c r="I146" s="243"/>
      <c r="J146" s="244">
        <f>ROUND(I146*H146,2)</f>
        <v>0</v>
      </c>
      <c r="K146" s="245"/>
      <c r="L146" s="246"/>
      <c r="M146" s="247" t="s">
        <v>1</v>
      </c>
      <c r="N146" s="248" t="s">
        <v>40</v>
      </c>
      <c r="O146" s="88"/>
      <c r="P146" s="234">
        <f>O146*H146</f>
        <v>0</v>
      </c>
      <c r="Q146" s="234">
        <v>0.032000000000000001</v>
      </c>
      <c r="R146" s="234">
        <f>Q146*H146</f>
        <v>1.0880000000000001</v>
      </c>
      <c r="S146" s="234">
        <v>0</v>
      </c>
      <c r="T146" s="23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6" t="s">
        <v>178</v>
      </c>
      <c r="AT146" s="236" t="s">
        <v>136</v>
      </c>
      <c r="AU146" s="236" t="s">
        <v>82</v>
      </c>
      <c r="AY146" s="14" t="s">
        <v>125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4" t="s">
        <v>82</v>
      </c>
      <c r="BK146" s="237">
        <f>ROUND(I146*H146,2)</f>
        <v>0</v>
      </c>
      <c r="BL146" s="14" t="s">
        <v>168</v>
      </c>
      <c r="BM146" s="236" t="s">
        <v>496</v>
      </c>
    </row>
    <row r="147" s="2" customFormat="1" ht="16.5" customHeight="1">
      <c r="A147" s="35"/>
      <c r="B147" s="36"/>
      <c r="C147" s="238" t="s">
        <v>328</v>
      </c>
      <c r="D147" s="238" t="s">
        <v>136</v>
      </c>
      <c r="E147" s="239" t="s">
        <v>497</v>
      </c>
      <c r="F147" s="240" t="s">
        <v>498</v>
      </c>
      <c r="G147" s="241" t="s">
        <v>158</v>
      </c>
      <c r="H147" s="242">
        <v>34</v>
      </c>
      <c r="I147" s="243"/>
      <c r="J147" s="244">
        <f>ROUND(I147*H147,2)</f>
        <v>0</v>
      </c>
      <c r="K147" s="245"/>
      <c r="L147" s="246"/>
      <c r="M147" s="247" t="s">
        <v>1</v>
      </c>
      <c r="N147" s="248" t="s">
        <v>40</v>
      </c>
      <c r="O147" s="88"/>
      <c r="P147" s="234">
        <f>O147*H147</f>
        <v>0</v>
      </c>
      <c r="Q147" s="234">
        <v>0.0060000000000000001</v>
      </c>
      <c r="R147" s="234">
        <f>Q147*H147</f>
        <v>0.20400000000000002</v>
      </c>
      <c r="S147" s="234">
        <v>0</v>
      </c>
      <c r="T147" s="23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6" t="s">
        <v>178</v>
      </c>
      <c r="AT147" s="236" t="s">
        <v>136</v>
      </c>
      <c r="AU147" s="236" t="s">
        <v>82</v>
      </c>
      <c r="AY147" s="14" t="s">
        <v>125</v>
      </c>
      <c r="BE147" s="237">
        <f>IF(N147="základní",J147,0)</f>
        <v>0</v>
      </c>
      <c r="BF147" s="237">
        <f>IF(N147="snížená",J147,0)</f>
        <v>0</v>
      </c>
      <c r="BG147" s="237">
        <f>IF(N147="zákl. přenesená",J147,0)</f>
        <v>0</v>
      </c>
      <c r="BH147" s="237">
        <f>IF(N147="sníž. přenesená",J147,0)</f>
        <v>0</v>
      </c>
      <c r="BI147" s="237">
        <f>IF(N147="nulová",J147,0)</f>
        <v>0</v>
      </c>
      <c r="BJ147" s="14" t="s">
        <v>82</v>
      </c>
      <c r="BK147" s="237">
        <f>ROUND(I147*H147,2)</f>
        <v>0</v>
      </c>
      <c r="BL147" s="14" t="s">
        <v>168</v>
      </c>
      <c r="BM147" s="236" t="s">
        <v>499</v>
      </c>
    </row>
    <row r="148" s="2" customFormat="1" ht="37.8" customHeight="1">
      <c r="A148" s="35"/>
      <c r="B148" s="36"/>
      <c r="C148" s="224" t="s">
        <v>500</v>
      </c>
      <c r="D148" s="224" t="s">
        <v>129</v>
      </c>
      <c r="E148" s="225" t="s">
        <v>501</v>
      </c>
      <c r="F148" s="226" t="s">
        <v>502</v>
      </c>
      <c r="G148" s="227" t="s">
        <v>216</v>
      </c>
      <c r="H148" s="228">
        <v>5</v>
      </c>
      <c r="I148" s="229"/>
      <c r="J148" s="230">
        <f>ROUND(I148*H148,2)</f>
        <v>0</v>
      </c>
      <c r="K148" s="231"/>
      <c r="L148" s="41"/>
      <c r="M148" s="232" t="s">
        <v>1</v>
      </c>
      <c r="N148" s="233" t="s">
        <v>40</v>
      </c>
      <c r="O148" s="88"/>
      <c r="P148" s="234">
        <f>O148*H148</f>
        <v>0</v>
      </c>
      <c r="Q148" s="234">
        <v>0.084250000000000005</v>
      </c>
      <c r="R148" s="234">
        <f>Q148*H148</f>
        <v>0.42125000000000001</v>
      </c>
      <c r="S148" s="234">
        <v>0</v>
      </c>
      <c r="T148" s="23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6" t="s">
        <v>168</v>
      </c>
      <c r="AT148" s="236" t="s">
        <v>129</v>
      </c>
      <c r="AU148" s="236" t="s">
        <v>82</v>
      </c>
      <c r="AY148" s="14" t="s">
        <v>125</v>
      </c>
      <c r="BE148" s="237">
        <f>IF(N148="základní",J148,0)</f>
        <v>0</v>
      </c>
      <c r="BF148" s="237">
        <f>IF(N148="snížená",J148,0)</f>
        <v>0</v>
      </c>
      <c r="BG148" s="237">
        <f>IF(N148="zákl. přenesená",J148,0)</f>
        <v>0</v>
      </c>
      <c r="BH148" s="237">
        <f>IF(N148="sníž. přenesená",J148,0)</f>
        <v>0</v>
      </c>
      <c r="BI148" s="237">
        <f>IF(N148="nulová",J148,0)</f>
        <v>0</v>
      </c>
      <c r="BJ148" s="14" t="s">
        <v>82</v>
      </c>
      <c r="BK148" s="237">
        <f>ROUND(I148*H148,2)</f>
        <v>0</v>
      </c>
      <c r="BL148" s="14" t="s">
        <v>168</v>
      </c>
      <c r="BM148" s="236" t="s">
        <v>503</v>
      </c>
    </row>
    <row r="149" s="2" customFormat="1" ht="33" customHeight="1">
      <c r="A149" s="35"/>
      <c r="B149" s="36"/>
      <c r="C149" s="224" t="s">
        <v>180</v>
      </c>
      <c r="D149" s="224" t="s">
        <v>129</v>
      </c>
      <c r="E149" s="225" t="s">
        <v>504</v>
      </c>
      <c r="F149" s="226" t="s">
        <v>505</v>
      </c>
      <c r="G149" s="227" t="s">
        <v>216</v>
      </c>
      <c r="H149" s="228">
        <v>5</v>
      </c>
      <c r="I149" s="229"/>
      <c r="J149" s="230">
        <f>ROUND(I149*H149,2)</f>
        <v>0</v>
      </c>
      <c r="K149" s="231"/>
      <c r="L149" s="41"/>
      <c r="M149" s="232" t="s">
        <v>1</v>
      </c>
      <c r="N149" s="233" t="s">
        <v>40</v>
      </c>
      <c r="O149" s="88"/>
      <c r="P149" s="234">
        <f>O149*H149</f>
        <v>0</v>
      </c>
      <c r="Q149" s="234">
        <v>0</v>
      </c>
      <c r="R149" s="234">
        <f>Q149*H149</f>
        <v>0</v>
      </c>
      <c r="S149" s="234">
        <v>0</v>
      </c>
      <c r="T149" s="23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6" t="s">
        <v>168</v>
      </c>
      <c r="AT149" s="236" t="s">
        <v>129</v>
      </c>
      <c r="AU149" s="236" t="s">
        <v>82</v>
      </c>
      <c r="AY149" s="14" t="s">
        <v>125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4" t="s">
        <v>82</v>
      </c>
      <c r="BK149" s="237">
        <f>ROUND(I149*H149,2)</f>
        <v>0</v>
      </c>
      <c r="BL149" s="14" t="s">
        <v>168</v>
      </c>
      <c r="BM149" s="236" t="s">
        <v>506</v>
      </c>
    </row>
    <row r="150" s="2" customFormat="1" ht="24.15" customHeight="1">
      <c r="A150" s="35"/>
      <c r="B150" s="36"/>
      <c r="C150" s="224" t="s">
        <v>507</v>
      </c>
      <c r="D150" s="224" t="s">
        <v>129</v>
      </c>
      <c r="E150" s="225" t="s">
        <v>508</v>
      </c>
      <c r="F150" s="226" t="s">
        <v>509</v>
      </c>
      <c r="G150" s="227" t="s">
        <v>216</v>
      </c>
      <c r="H150" s="228">
        <v>2.7999999999999998</v>
      </c>
      <c r="I150" s="229"/>
      <c r="J150" s="230">
        <f>ROUND(I150*H150,2)</f>
        <v>0</v>
      </c>
      <c r="K150" s="231"/>
      <c r="L150" s="41"/>
      <c r="M150" s="232" t="s">
        <v>1</v>
      </c>
      <c r="N150" s="233" t="s">
        <v>40</v>
      </c>
      <c r="O150" s="88"/>
      <c r="P150" s="234">
        <f>O150*H150</f>
        <v>0</v>
      </c>
      <c r="Q150" s="234">
        <v>0</v>
      </c>
      <c r="R150" s="234">
        <f>Q150*H150</f>
        <v>0</v>
      </c>
      <c r="S150" s="234">
        <v>0.32500000000000001</v>
      </c>
      <c r="T150" s="235">
        <f>S150*H150</f>
        <v>0.90999999999999992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6" t="s">
        <v>168</v>
      </c>
      <c r="AT150" s="236" t="s">
        <v>129</v>
      </c>
      <c r="AU150" s="236" t="s">
        <v>82</v>
      </c>
      <c r="AY150" s="14" t="s">
        <v>125</v>
      </c>
      <c r="BE150" s="237">
        <f>IF(N150="základní",J150,0)</f>
        <v>0</v>
      </c>
      <c r="BF150" s="237">
        <f>IF(N150="snížená",J150,0)</f>
        <v>0</v>
      </c>
      <c r="BG150" s="237">
        <f>IF(N150="zákl. přenesená",J150,0)</f>
        <v>0</v>
      </c>
      <c r="BH150" s="237">
        <f>IF(N150="sníž. přenesená",J150,0)</f>
        <v>0</v>
      </c>
      <c r="BI150" s="237">
        <f>IF(N150="nulová",J150,0)</f>
        <v>0</v>
      </c>
      <c r="BJ150" s="14" t="s">
        <v>82</v>
      </c>
      <c r="BK150" s="237">
        <f>ROUND(I150*H150,2)</f>
        <v>0</v>
      </c>
      <c r="BL150" s="14" t="s">
        <v>168</v>
      </c>
      <c r="BM150" s="236" t="s">
        <v>510</v>
      </c>
    </row>
    <row r="151" s="2" customFormat="1" ht="24.15" customHeight="1">
      <c r="A151" s="35"/>
      <c r="B151" s="36"/>
      <c r="C151" s="224" t="s">
        <v>189</v>
      </c>
      <c r="D151" s="224" t="s">
        <v>129</v>
      </c>
      <c r="E151" s="225" t="s">
        <v>511</v>
      </c>
      <c r="F151" s="226" t="s">
        <v>512</v>
      </c>
      <c r="G151" s="227" t="s">
        <v>216</v>
      </c>
      <c r="H151" s="228">
        <v>2.7999999999999998</v>
      </c>
      <c r="I151" s="229"/>
      <c r="J151" s="230">
        <f>ROUND(I151*H151,2)</f>
        <v>0</v>
      </c>
      <c r="K151" s="231"/>
      <c r="L151" s="41"/>
      <c r="M151" s="232" t="s">
        <v>1</v>
      </c>
      <c r="N151" s="233" t="s">
        <v>40</v>
      </c>
      <c r="O151" s="88"/>
      <c r="P151" s="234">
        <f>O151*H151</f>
        <v>0</v>
      </c>
      <c r="Q151" s="234">
        <v>0</v>
      </c>
      <c r="R151" s="234">
        <f>Q151*H151</f>
        <v>0</v>
      </c>
      <c r="S151" s="234">
        <v>0.316</v>
      </c>
      <c r="T151" s="235">
        <f>S151*H151</f>
        <v>0.88479999999999992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6" t="s">
        <v>168</v>
      </c>
      <c r="AT151" s="236" t="s">
        <v>129</v>
      </c>
      <c r="AU151" s="236" t="s">
        <v>82</v>
      </c>
      <c r="AY151" s="14" t="s">
        <v>125</v>
      </c>
      <c r="BE151" s="237">
        <f>IF(N151="základní",J151,0)</f>
        <v>0</v>
      </c>
      <c r="BF151" s="237">
        <f>IF(N151="snížená",J151,0)</f>
        <v>0</v>
      </c>
      <c r="BG151" s="237">
        <f>IF(N151="zákl. přenesená",J151,0)</f>
        <v>0</v>
      </c>
      <c r="BH151" s="237">
        <f>IF(N151="sníž. přenesená",J151,0)</f>
        <v>0</v>
      </c>
      <c r="BI151" s="237">
        <f>IF(N151="nulová",J151,0)</f>
        <v>0</v>
      </c>
      <c r="BJ151" s="14" t="s">
        <v>82</v>
      </c>
      <c r="BK151" s="237">
        <f>ROUND(I151*H151,2)</f>
        <v>0</v>
      </c>
      <c r="BL151" s="14" t="s">
        <v>168</v>
      </c>
      <c r="BM151" s="236" t="s">
        <v>513</v>
      </c>
    </row>
    <row r="152" s="2" customFormat="1" ht="24.15" customHeight="1">
      <c r="A152" s="35"/>
      <c r="B152" s="36"/>
      <c r="C152" s="224" t="s">
        <v>514</v>
      </c>
      <c r="D152" s="224" t="s">
        <v>129</v>
      </c>
      <c r="E152" s="225" t="s">
        <v>515</v>
      </c>
      <c r="F152" s="226" t="s">
        <v>516</v>
      </c>
      <c r="G152" s="227" t="s">
        <v>216</v>
      </c>
      <c r="H152" s="228">
        <v>5</v>
      </c>
      <c r="I152" s="229"/>
      <c r="J152" s="230">
        <f>ROUND(I152*H152,2)</f>
        <v>0</v>
      </c>
      <c r="K152" s="231"/>
      <c r="L152" s="41"/>
      <c r="M152" s="232" t="s">
        <v>1</v>
      </c>
      <c r="N152" s="233" t="s">
        <v>40</v>
      </c>
      <c r="O152" s="88"/>
      <c r="P152" s="234">
        <f>O152*H152</f>
        <v>0</v>
      </c>
      <c r="Q152" s="234">
        <v>0</v>
      </c>
      <c r="R152" s="234">
        <f>Q152*H152</f>
        <v>0</v>
      </c>
      <c r="S152" s="234">
        <v>0.29499999999999998</v>
      </c>
      <c r="T152" s="235">
        <f>S152*H152</f>
        <v>1.4749999999999999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6" t="s">
        <v>168</v>
      </c>
      <c r="AT152" s="236" t="s">
        <v>129</v>
      </c>
      <c r="AU152" s="236" t="s">
        <v>82</v>
      </c>
      <c r="AY152" s="14" t="s">
        <v>125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4" t="s">
        <v>82</v>
      </c>
      <c r="BK152" s="237">
        <f>ROUND(I152*H152,2)</f>
        <v>0</v>
      </c>
      <c r="BL152" s="14" t="s">
        <v>168</v>
      </c>
      <c r="BM152" s="236" t="s">
        <v>517</v>
      </c>
    </row>
    <row r="153" s="2" customFormat="1" ht="24.15" customHeight="1">
      <c r="A153" s="35"/>
      <c r="B153" s="36"/>
      <c r="C153" s="224" t="s">
        <v>518</v>
      </c>
      <c r="D153" s="224" t="s">
        <v>129</v>
      </c>
      <c r="E153" s="225" t="s">
        <v>519</v>
      </c>
      <c r="F153" s="226" t="s">
        <v>520</v>
      </c>
      <c r="G153" s="227" t="s">
        <v>132</v>
      </c>
      <c r="H153" s="228">
        <v>6</v>
      </c>
      <c r="I153" s="229"/>
      <c r="J153" s="230">
        <f>ROUND(I153*H153,2)</f>
        <v>0</v>
      </c>
      <c r="K153" s="231"/>
      <c r="L153" s="41"/>
      <c r="M153" s="232" t="s">
        <v>1</v>
      </c>
      <c r="N153" s="233" t="s">
        <v>40</v>
      </c>
      <c r="O153" s="88"/>
      <c r="P153" s="234">
        <f>O153*H153</f>
        <v>0</v>
      </c>
      <c r="Q153" s="234">
        <v>2.6250000000000001E-05</v>
      </c>
      <c r="R153" s="234">
        <f>Q153*H153</f>
        <v>0.00015750000000000001</v>
      </c>
      <c r="S153" s="234">
        <v>0</v>
      </c>
      <c r="T153" s="23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6" t="s">
        <v>168</v>
      </c>
      <c r="AT153" s="236" t="s">
        <v>129</v>
      </c>
      <c r="AU153" s="236" t="s">
        <v>82</v>
      </c>
      <c r="AY153" s="14" t="s">
        <v>125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4" t="s">
        <v>82</v>
      </c>
      <c r="BK153" s="237">
        <f>ROUND(I153*H153,2)</f>
        <v>0</v>
      </c>
      <c r="BL153" s="14" t="s">
        <v>168</v>
      </c>
      <c r="BM153" s="236" t="s">
        <v>521</v>
      </c>
    </row>
    <row r="154" s="2" customFormat="1" ht="24.15" customHeight="1">
      <c r="A154" s="35"/>
      <c r="B154" s="36"/>
      <c r="C154" s="224" t="s">
        <v>522</v>
      </c>
      <c r="D154" s="224" t="s">
        <v>129</v>
      </c>
      <c r="E154" s="225" t="s">
        <v>523</v>
      </c>
      <c r="F154" s="226" t="s">
        <v>524</v>
      </c>
      <c r="G154" s="227" t="s">
        <v>132</v>
      </c>
      <c r="H154" s="228">
        <v>8</v>
      </c>
      <c r="I154" s="229"/>
      <c r="J154" s="230">
        <f>ROUND(I154*H154,2)</f>
        <v>0</v>
      </c>
      <c r="K154" s="231"/>
      <c r="L154" s="41"/>
      <c r="M154" s="232" t="s">
        <v>1</v>
      </c>
      <c r="N154" s="233" t="s">
        <v>40</v>
      </c>
      <c r="O154" s="88"/>
      <c r="P154" s="234">
        <f>O154*H154</f>
        <v>0</v>
      </c>
      <c r="Q154" s="234">
        <v>1.995E-06</v>
      </c>
      <c r="R154" s="234">
        <f>Q154*H154</f>
        <v>1.596E-05</v>
      </c>
      <c r="S154" s="234">
        <v>0</v>
      </c>
      <c r="T154" s="23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6" t="s">
        <v>168</v>
      </c>
      <c r="AT154" s="236" t="s">
        <v>129</v>
      </c>
      <c r="AU154" s="236" t="s">
        <v>82</v>
      </c>
      <c r="AY154" s="14" t="s">
        <v>125</v>
      </c>
      <c r="BE154" s="237">
        <f>IF(N154="základní",J154,0)</f>
        <v>0</v>
      </c>
      <c r="BF154" s="237">
        <f>IF(N154="snížená",J154,0)</f>
        <v>0</v>
      </c>
      <c r="BG154" s="237">
        <f>IF(N154="zákl. přenesená",J154,0)</f>
        <v>0</v>
      </c>
      <c r="BH154" s="237">
        <f>IF(N154="sníž. přenesená",J154,0)</f>
        <v>0</v>
      </c>
      <c r="BI154" s="237">
        <f>IF(N154="nulová",J154,0)</f>
        <v>0</v>
      </c>
      <c r="BJ154" s="14" t="s">
        <v>82</v>
      </c>
      <c r="BK154" s="237">
        <f>ROUND(I154*H154,2)</f>
        <v>0</v>
      </c>
      <c r="BL154" s="14" t="s">
        <v>168</v>
      </c>
      <c r="BM154" s="236" t="s">
        <v>525</v>
      </c>
    </row>
    <row r="155" s="2" customFormat="1" ht="16.5" customHeight="1">
      <c r="A155" s="35"/>
      <c r="B155" s="36"/>
      <c r="C155" s="224" t="s">
        <v>184</v>
      </c>
      <c r="D155" s="224" t="s">
        <v>129</v>
      </c>
      <c r="E155" s="225" t="s">
        <v>526</v>
      </c>
      <c r="F155" s="226" t="s">
        <v>527</v>
      </c>
      <c r="G155" s="227" t="s">
        <v>158</v>
      </c>
      <c r="H155" s="228">
        <v>30</v>
      </c>
      <c r="I155" s="229"/>
      <c r="J155" s="230">
        <f>ROUND(I155*H155,2)</f>
        <v>0</v>
      </c>
      <c r="K155" s="231"/>
      <c r="L155" s="41"/>
      <c r="M155" s="232" t="s">
        <v>1</v>
      </c>
      <c r="N155" s="233" t="s">
        <v>40</v>
      </c>
      <c r="O155" s="88"/>
      <c r="P155" s="234">
        <f>O155*H155</f>
        <v>0</v>
      </c>
      <c r="Q155" s="234">
        <v>0</v>
      </c>
      <c r="R155" s="234">
        <f>Q155*H155</f>
        <v>0</v>
      </c>
      <c r="S155" s="234">
        <v>0</v>
      </c>
      <c r="T155" s="23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6" t="s">
        <v>133</v>
      </c>
      <c r="AT155" s="236" t="s">
        <v>129</v>
      </c>
      <c r="AU155" s="236" t="s">
        <v>82</v>
      </c>
      <c r="AY155" s="14" t="s">
        <v>125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4" t="s">
        <v>82</v>
      </c>
      <c r="BK155" s="237">
        <f>ROUND(I155*H155,2)</f>
        <v>0</v>
      </c>
      <c r="BL155" s="14" t="s">
        <v>133</v>
      </c>
      <c r="BM155" s="236" t="s">
        <v>528</v>
      </c>
    </row>
    <row r="156" s="2" customFormat="1" ht="24.15" customHeight="1">
      <c r="A156" s="35"/>
      <c r="B156" s="36"/>
      <c r="C156" s="238" t="s">
        <v>352</v>
      </c>
      <c r="D156" s="238" t="s">
        <v>136</v>
      </c>
      <c r="E156" s="239" t="s">
        <v>529</v>
      </c>
      <c r="F156" s="240" t="s">
        <v>530</v>
      </c>
      <c r="G156" s="241" t="s">
        <v>177</v>
      </c>
      <c r="H156" s="242">
        <v>30</v>
      </c>
      <c r="I156" s="243"/>
      <c r="J156" s="244">
        <f>ROUND(I156*H156,2)</f>
        <v>0</v>
      </c>
      <c r="K156" s="245"/>
      <c r="L156" s="246"/>
      <c r="M156" s="247" t="s">
        <v>1</v>
      </c>
      <c r="N156" s="248" t="s">
        <v>40</v>
      </c>
      <c r="O156" s="88"/>
      <c r="P156" s="234">
        <f>O156*H156</f>
        <v>0</v>
      </c>
      <c r="Q156" s="234">
        <v>0</v>
      </c>
      <c r="R156" s="234">
        <f>Q156*H156</f>
        <v>0</v>
      </c>
      <c r="S156" s="234">
        <v>0</v>
      </c>
      <c r="T156" s="23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6" t="s">
        <v>139</v>
      </c>
      <c r="AT156" s="236" t="s">
        <v>136</v>
      </c>
      <c r="AU156" s="236" t="s">
        <v>82</v>
      </c>
      <c r="AY156" s="14" t="s">
        <v>125</v>
      </c>
      <c r="BE156" s="237">
        <f>IF(N156="základní",J156,0)</f>
        <v>0</v>
      </c>
      <c r="BF156" s="237">
        <f>IF(N156="snížená",J156,0)</f>
        <v>0</v>
      </c>
      <c r="BG156" s="237">
        <f>IF(N156="zákl. přenesená",J156,0)</f>
        <v>0</v>
      </c>
      <c r="BH156" s="237">
        <f>IF(N156="sníž. přenesená",J156,0)</f>
        <v>0</v>
      </c>
      <c r="BI156" s="237">
        <f>IF(N156="nulová",J156,0)</f>
        <v>0</v>
      </c>
      <c r="BJ156" s="14" t="s">
        <v>82</v>
      </c>
      <c r="BK156" s="237">
        <f>ROUND(I156*H156,2)</f>
        <v>0</v>
      </c>
      <c r="BL156" s="14" t="s">
        <v>133</v>
      </c>
      <c r="BM156" s="236" t="s">
        <v>531</v>
      </c>
    </row>
    <row r="157" s="2" customFormat="1" ht="16.5" customHeight="1">
      <c r="A157" s="35"/>
      <c r="B157" s="36"/>
      <c r="C157" s="224" t="s">
        <v>532</v>
      </c>
      <c r="D157" s="224" t="s">
        <v>129</v>
      </c>
      <c r="E157" s="225" t="s">
        <v>533</v>
      </c>
      <c r="F157" s="226" t="s">
        <v>534</v>
      </c>
      <c r="G157" s="227" t="s">
        <v>216</v>
      </c>
      <c r="H157" s="228">
        <v>3</v>
      </c>
      <c r="I157" s="229"/>
      <c r="J157" s="230">
        <f>ROUND(I157*H157,2)</f>
        <v>0</v>
      </c>
      <c r="K157" s="231"/>
      <c r="L157" s="41"/>
      <c r="M157" s="232" t="s">
        <v>1</v>
      </c>
      <c r="N157" s="233" t="s">
        <v>40</v>
      </c>
      <c r="O157" s="88"/>
      <c r="P157" s="234">
        <f>O157*H157</f>
        <v>0</v>
      </c>
      <c r="Q157" s="234">
        <v>0</v>
      </c>
      <c r="R157" s="234">
        <f>Q157*H157</f>
        <v>0</v>
      </c>
      <c r="S157" s="234">
        <v>0</v>
      </c>
      <c r="T157" s="23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6" t="s">
        <v>168</v>
      </c>
      <c r="AT157" s="236" t="s">
        <v>129</v>
      </c>
      <c r="AU157" s="236" t="s">
        <v>82</v>
      </c>
      <c r="AY157" s="14" t="s">
        <v>125</v>
      </c>
      <c r="BE157" s="237">
        <f>IF(N157="základní",J157,0)</f>
        <v>0</v>
      </c>
      <c r="BF157" s="237">
        <f>IF(N157="snížená",J157,0)</f>
        <v>0</v>
      </c>
      <c r="BG157" s="237">
        <f>IF(N157="zákl. přenesená",J157,0)</f>
        <v>0</v>
      </c>
      <c r="BH157" s="237">
        <f>IF(N157="sníž. přenesená",J157,0)</f>
        <v>0</v>
      </c>
      <c r="BI157" s="237">
        <f>IF(N157="nulová",J157,0)</f>
        <v>0</v>
      </c>
      <c r="BJ157" s="14" t="s">
        <v>82</v>
      </c>
      <c r="BK157" s="237">
        <f>ROUND(I157*H157,2)</f>
        <v>0</v>
      </c>
      <c r="BL157" s="14" t="s">
        <v>168</v>
      </c>
      <c r="BM157" s="236" t="s">
        <v>535</v>
      </c>
    </row>
    <row r="158" s="2" customFormat="1" ht="16.5" customHeight="1">
      <c r="A158" s="35"/>
      <c r="B158" s="36"/>
      <c r="C158" s="224" t="s">
        <v>145</v>
      </c>
      <c r="D158" s="224" t="s">
        <v>129</v>
      </c>
      <c r="E158" s="225" t="s">
        <v>536</v>
      </c>
      <c r="F158" s="226" t="s">
        <v>537</v>
      </c>
      <c r="G158" s="227" t="s">
        <v>216</v>
      </c>
      <c r="H158" s="228">
        <v>125</v>
      </c>
      <c r="I158" s="229"/>
      <c r="J158" s="230">
        <f>ROUND(I158*H158,2)</f>
        <v>0</v>
      </c>
      <c r="K158" s="231"/>
      <c r="L158" s="41"/>
      <c r="M158" s="232" t="s">
        <v>1</v>
      </c>
      <c r="N158" s="233" t="s">
        <v>40</v>
      </c>
      <c r="O158" s="88"/>
      <c r="P158" s="234">
        <f>O158*H158</f>
        <v>0</v>
      </c>
      <c r="Q158" s="234">
        <v>0</v>
      </c>
      <c r="R158" s="234">
        <f>Q158*H158</f>
        <v>0</v>
      </c>
      <c r="S158" s="234">
        <v>0</v>
      </c>
      <c r="T158" s="23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6" t="s">
        <v>168</v>
      </c>
      <c r="AT158" s="236" t="s">
        <v>129</v>
      </c>
      <c r="AU158" s="236" t="s">
        <v>82</v>
      </c>
      <c r="AY158" s="14" t="s">
        <v>125</v>
      </c>
      <c r="BE158" s="237">
        <f>IF(N158="základní",J158,0)</f>
        <v>0</v>
      </c>
      <c r="BF158" s="237">
        <f>IF(N158="snížená",J158,0)</f>
        <v>0</v>
      </c>
      <c r="BG158" s="237">
        <f>IF(N158="zákl. přenesená",J158,0)</f>
        <v>0</v>
      </c>
      <c r="BH158" s="237">
        <f>IF(N158="sníž. přenesená",J158,0)</f>
        <v>0</v>
      </c>
      <c r="BI158" s="237">
        <f>IF(N158="nulová",J158,0)</f>
        <v>0</v>
      </c>
      <c r="BJ158" s="14" t="s">
        <v>82</v>
      </c>
      <c r="BK158" s="237">
        <f>ROUND(I158*H158,2)</f>
        <v>0</v>
      </c>
      <c r="BL158" s="14" t="s">
        <v>168</v>
      </c>
      <c r="BM158" s="236" t="s">
        <v>538</v>
      </c>
    </row>
    <row r="159" s="2" customFormat="1" ht="16.5" customHeight="1">
      <c r="A159" s="35"/>
      <c r="B159" s="36"/>
      <c r="C159" s="238" t="s">
        <v>389</v>
      </c>
      <c r="D159" s="238" t="s">
        <v>136</v>
      </c>
      <c r="E159" s="239" t="s">
        <v>539</v>
      </c>
      <c r="F159" s="240" t="s">
        <v>540</v>
      </c>
      <c r="G159" s="241" t="s">
        <v>225</v>
      </c>
      <c r="H159" s="242">
        <v>10</v>
      </c>
      <c r="I159" s="243"/>
      <c r="J159" s="244">
        <f>ROUND(I159*H159,2)</f>
        <v>0</v>
      </c>
      <c r="K159" s="245"/>
      <c r="L159" s="246"/>
      <c r="M159" s="247" t="s">
        <v>1</v>
      </c>
      <c r="N159" s="248" t="s">
        <v>40</v>
      </c>
      <c r="O159" s="88"/>
      <c r="P159" s="234">
        <f>O159*H159</f>
        <v>0</v>
      </c>
      <c r="Q159" s="234">
        <v>0.001</v>
      </c>
      <c r="R159" s="234">
        <f>Q159*H159</f>
        <v>0.01</v>
      </c>
      <c r="S159" s="234">
        <v>0</v>
      </c>
      <c r="T159" s="23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6" t="s">
        <v>178</v>
      </c>
      <c r="AT159" s="236" t="s">
        <v>136</v>
      </c>
      <c r="AU159" s="236" t="s">
        <v>82</v>
      </c>
      <c r="AY159" s="14" t="s">
        <v>125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4" t="s">
        <v>82</v>
      </c>
      <c r="BK159" s="237">
        <f>ROUND(I159*H159,2)</f>
        <v>0</v>
      </c>
      <c r="BL159" s="14" t="s">
        <v>168</v>
      </c>
      <c r="BM159" s="236" t="s">
        <v>541</v>
      </c>
    </row>
    <row r="160" s="2" customFormat="1" ht="16.5" customHeight="1">
      <c r="A160" s="35"/>
      <c r="B160" s="36"/>
      <c r="C160" s="224" t="s">
        <v>170</v>
      </c>
      <c r="D160" s="224" t="s">
        <v>129</v>
      </c>
      <c r="E160" s="225" t="s">
        <v>358</v>
      </c>
      <c r="F160" s="226" t="s">
        <v>359</v>
      </c>
      <c r="G160" s="227" t="s">
        <v>355</v>
      </c>
      <c r="H160" s="249"/>
      <c r="I160" s="229"/>
      <c r="J160" s="230">
        <f>ROUND(I160*H160,2)</f>
        <v>0</v>
      </c>
      <c r="K160" s="231"/>
      <c r="L160" s="41"/>
      <c r="M160" s="232" t="s">
        <v>1</v>
      </c>
      <c r="N160" s="233" t="s">
        <v>40</v>
      </c>
      <c r="O160" s="88"/>
      <c r="P160" s="234">
        <f>O160*H160</f>
        <v>0</v>
      </c>
      <c r="Q160" s="234">
        <v>0</v>
      </c>
      <c r="R160" s="234">
        <f>Q160*H160</f>
        <v>0</v>
      </c>
      <c r="S160" s="234">
        <v>0</v>
      </c>
      <c r="T160" s="23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6" t="s">
        <v>168</v>
      </c>
      <c r="AT160" s="236" t="s">
        <v>129</v>
      </c>
      <c r="AU160" s="236" t="s">
        <v>82</v>
      </c>
      <c r="AY160" s="14" t="s">
        <v>125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4" t="s">
        <v>82</v>
      </c>
      <c r="BK160" s="237">
        <f>ROUND(I160*H160,2)</f>
        <v>0</v>
      </c>
      <c r="BL160" s="14" t="s">
        <v>168</v>
      </c>
      <c r="BM160" s="236" t="s">
        <v>542</v>
      </c>
    </row>
    <row r="161" s="2" customFormat="1" ht="16.5" customHeight="1">
      <c r="A161" s="35"/>
      <c r="B161" s="36"/>
      <c r="C161" s="224" t="s">
        <v>193</v>
      </c>
      <c r="D161" s="224" t="s">
        <v>129</v>
      </c>
      <c r="E161" s="225" t="s">
        <v>543</v>
      </c>
      <c r="F161" s="226" t="s">
        <v>544</v>
      </c>
      <c r="G161" s="227" t="s">
        <v>419</v>
      </c>
      <c r="H161" s="228">
        <v>3</v>
      </c>
      <c r="I161" s="229"/>
      <c r="J161" s="230">
        <f>ROUND(I161*H161,2)</f>
        <v>0</v>
      </c>
      <c r="K161" s="231"/>
      <c r="L161" s="41"/>
      <c r="M161" s="255" t="s">
        <v>1</v>
      </c>
      <c r="N161" s="256" t="s">
        <v>40</v>
      </c>
      <c r="O161" s="252"/>
      <c r="P161" s="253">
        <f>O161*H161</f>
        <v>0</v>
      </c>
      <c r="Q161" s="253">
        <v>0</v>
      </c>
      <c r="R161" s="253">
        <f>Q161*H161</f>
        <v>0</v>
      </c>
      <c r="S161" s="253">
        <v>0</v>
      </c>
      <c r="T161" s="25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6" t="s">
        <v>168</v>
      </c>
      <c r="AT161" s="236" t="s">
        <v>129</v>
      </c>
      <c r="AU161" s="236" t="s">
        <v>82</v>
      </c>
      <c r="AY161" s="14" t="s">
        <v>125</v>
      </c>
      <c r="BE161" s="237">
        <f>IF(N161="základní",J161,0)</f>
        <v>0</v>
      </c>
      <c r="BF161" s="237">
        <f>IF(N161="snížená",J161,0)</f>
        <v>0</v>
      </c>
      <c r="BG161" s="237">
        <f>IF(N161="zákl. přenesená",J161,0)</f>
        <v>0</v>
      </c>
      <c r="BH161" s="237">
        <f>IF(N161="sníž. přenesená",J161,0)</f>
        <v>0</v>
      </c>
      <c r="BI161" s="237">
        <f>IF(N161="nulová",J161,0)</f>
        <v>0</v>
      </c>
      <c r="BJ161" s="14" t="s">
        <v>82</v>
      </c>
      <c r="BK161" s="237">
        <f>ROUND(I161*H161,2)</f>
        <v>0</v>
      </c>
      <c r="BL161" s="14" t="s">
        <v>168</v>
      </c>
      <c r="BM161" s="236" t="s">
        <v>545</v>
      </c>
    </row>
    <row r="162" s="2" customFormat="1" ht="6.96" customHeight="1">
      <c r="A162" s="35"/>
      <c r="B162" s="63"/>
      <c r="C162" s="64"/>
      <c r="D162" s="64"/>
      <c r="E162" s="64"/>
      <c r="F162" s="64"/>
      <c r="G162" s="64"/>
      <c r="H162" s="64"/>
      <c r="I162" s="64"/>
      <c r="J162" s="64"/>
      <c r="K162" s="64"/>
      <c r="L162" s="41"/>
      <c r="M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</sheetData>
  <sheetProtection sheet="1" autoFilter="0" formatColumns="0" formatRows="0" objects="1" scenarios="1" spinCount="100000" saltValue="skdCOvnZ5XZ7FhhlRARNJHXDDPAX4dG9yLj7xK0Z0QMUTDo4WbrfmlFBHqDLLVlEZv0S6VjeyL10olzoxpY1Jg==" hashValue="r78LXN9xCE9In+DjFHbEXTsnt4RJdYVH53mDHcd5jD8JNaELhh4ov/PASjV6/Dc2dBlbmchtxEyuPcuraVtMRw==" algorithmName="SHA-512" password="CC35"/>
  <autoFilter ref="C120:K16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84</v>
      </c>
    </row>
    <row r="4" s="1" customFormat="1" ht="24.96" customHeight="1">
      <c r="B4" s="17"/>
      <c r="D4" s="145" t="s">
        <v>94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Mořinka rekonstrukce VO v obci</v>
      </c>
      <c r="F7" s="147"/>
      <c r="G7" s="147"/>
      <c r="H7" s="147"/>
      <c r="L7" s="17"/>
    </row>
    <row r="8" s="1" customFormat="1" ht="12" customHeight="1">
      <c r="B8" s="17"/>
      <c r="D8" s="147" t="s">
        <v>95</v>
      </c>
      <c r="L8" s="17"/>
    </row>
    <row r="9" s="2" customFormat="1" ht="16.5" customHeight="1">
      <c r="A9" s="35"/>
      <c r="B9" s="41"/>
      <c r="C9" s="35"/>
      <c r="D9" s="35"/>
      <c r="E9" s="148" t="s">
        <v>96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97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546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24.8.2022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26</v>
      </c>
      <c r="F17" s="35"/>
      <c r="G17" s="35"/>
      <c r="H17" s="35"/>
      <c r="I17" s="147" t="s">
        <v>27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28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27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30</v>
      </c>
      <c r="E22" s="35"/>
      <c r="F22" s="35"/>
      <c r="G22" s="35"/>
      <c r="H22" s="35"/>
      <c r="I22" s="147" t="s">
        <v>25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31</v>
      </c>
      <c r="F23" s="35"/>
      <c r="G23" s="35"/>
      <c r="H23" s="35"/>
      <c r="I23" s="147" t="s">
        <v>27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33</v>
      </c>
      <c r="E25" s="35"/>
      <c r="F25" s="35"/>
      <c r="G25" s="35"/>
      <c r="H25" s="35"/>
      <c r="I25" s="147" t="s">
        <v>25</v>
      </c>
      <c r="J25" s="138" t="s">
        <v>1</v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">
        <v>31</v>
      </c>
      <c r="F26" s="35"/>
      <c r="G26" s="35"/>
      <c r="H26" s="35"/>
      <c r="I26" s="147" t="s">
        <v>27</v>
      </c>
      <c r="J26" s="138" t="s">
        <v>1</v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ROUND(J127,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ROUND((SUM(BE127:BE145)),  2)</f>
        <v>0</v>
      </c>
      <c r="G35" s="35"/>
      <c r="H35" s="35"/>
      <c r="I35" s="161">
        <v>0.20999999999999999</v>
      </c>
      <c r="J35" s="160">
        <f>ROUND(((SUM(BE127:BE145))*I35),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ROUND((SUM(BF127:BF145)),  2)</f>
        <v>0</v>
      </c>
      <c r="G36" s="35"/>
      <c r="H36" s="35"/>
      <c r="I36" s="161">
        <v>0.14999999999999999</v>
      </c>
      <c r="J36" s="160">
        <f>ROUND(((SUM(BF127:BF145))*I36),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ROUND((SUM(BG127:BG145)),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ROUND((SUM(BH127:BH145)),  2)</f>
        <v>0</v>
      </c>
      <c r="G38" s="35"/>
      <c r="H38" s="35"/>
      <c r="I38" s="161">
        <v>0.14999999999999999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ROUND((SUM(BI127:BI145)),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99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0" t="str">
        <f>E7</f>
        <v>Mořinka rekonstrukce VO v obci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1" customFormat="1" ht="12" customHeight="1">
      <c r="B86" s="18"/>
      <c r="C86" s="29" t="s">
        <v>95</v>
      </c>
      <c r="D86" s="19"/>
      <c r="E86" s="19"/>
      <c r="F86" s="19"/>
      <c r="G86" s="19"/>
      <c r="H86" s="19"/>
      <c r="I86" s="19"/>
      <c r="J86" s="19"/>
      <c r="K86" s="19"/>
      <c r="L86" s="17"/>
    </row>
    <row r="87" hidden="1" s="2" customFormat="1" ht="16.5" customHeight="1">
      <c r="A87" s="35"/>
      <c r="B87" s="36"/>
      <c r="C87" s="37"/>
      <c r="D87" s="37"/>
      <c r="E87" s="180" t="s">
        <v>96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12" customHeight="1">
      <c r="A88" s="35"/>
      <c r="B88" s="36"/>
      <c r="C88" s="29" t="s">
        <v>97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6.5" customHeight="1">
      <c r="A89" s="35"/>
      <c r="B89" s="36"/>
      <c r="C89" s="37"/>
      <c r="D89" s="37"/>
      <c r="E89" s="73" t="str">
        <f>E11</f>
        <v>3 - Ostatní náklady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2" customHeight="1">
      <c r="A91" s="35"/>
      <c r="B91" s="36"/>
      <c r="C91" s="29" t="s">
        <v>20</v>
      </c>
      <c r="D91" s="37"/>
      <c r="E91" s="37"/>
      <c r="F91" s="24" t="str">
        <f>F14</f>
        <v>Mořinka</v>
      </c>
      <c r="G91" s="37"/>
      <c r="H91" s="37"/>
      <c r="I91" s="29" t="s">
        <v>22</v>
      </c>
      <c r="J91" s="76" t="str">
        <f>IF(J14="","",J14)</f>
        <v>24.8.2022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25.65" customHeight="1">
      <c r="A93" s="35"/>
      <c r="B93" s="36"/>
      <c r="C93" s="29" t="s">
        <v>24</v>
      </c>
      <c r="D93" s="37"/>
      <c r="E93" s="37"/>
      <c r="F93" s="24" t="str">
        <f>E17</f>
        <v>Obec Mořinka</v>
      </c>
      <c r="G93" s="37"/>
      <c r="H93" s="37"/>
      <c r="I93" s="29" t="s">
        <v>30</v>
      </c>
      <c r="J93" s="33" t="str">
        <f>E23</f>
        <v>ELEKTROMONTÁŽE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5.65" customHeight="1">
      <c r="A94" s="35"/>
      <c r="B94" s="36"/>
      <c r="C94" s="29" t="s">
        <v>28</v>
      </c>
      <c r="D94" s="37"/>
      <c r="E94" s="37"/>
      <c r="F94" s="24" t="str">
        <f>IF(E20="","",E20)</f>
        <v>Vyplň údaj</v>
      </c>
      <c r="G94" s="37"/>
      <c r="H94" s="37"/>
      <c r="I94" s="29" t="s">
        <v>33</v>
      </c>
      <c r="J94" s="33" t="str">
        <f>E26</f>
        <v>ELEKTROMONTÁŽE s.r.o.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9.28" customHeight="1">
      <c r="A96" s="35"/>
      <c r="B96" s="36"/>
      <c r="C96" s="181" t="s">
        <v>100</v>
      </c>
      <c r="D96" s="182"/>
      <c r="E96" s="182"/>
      <c r="F96" s="182"/>
      <c r="G96" s="182"/>
      <c r="H96" s="182"/>
      <c r="I96" s="182"/>
      <c r="J96" s="183" t="s">
        <v>101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hidden="1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hidden="1" s="2" customFormat="1" ht="22.8" customHeight="1">
      <c r="A98" s="35"/>
      <c r="B98" s="36"/>
      <c r="C98" s="184" t="s">
        <v>102</v>
      </c>
      <c r="D98" s="37"/>
      <c r="E98" s="37"/>
      <c r="F98" s="37"/>
      <c r="G98" s="37"/>
      <c r="H98" s="37"/>
      <c r="I98" s="37"/>
      <c r="J98" s="107">
        <f>J127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103</v>
      </c>
    </row>
    <row r="99" hidden="1" s="9" customFormat="1" ht="24.96" customHeight="1">
      <c r="A99" s="9"/>
      <c r="B99" s="185"/>
      <c r="C99" s="186"/>
      <c r="D99" s="187" t="s">
        <v>109</v>
      </c>
      <c r="E99" s="188"/>
      <c r="F99" s="188"/>
      <c r="G99" s="188"/>
      <c r="H99" s="188"/>
      <c r="I99" s="188"/>
      <c r="J99" s="189">
        <f>J128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9" customFormat="1" ht="24.96" customHeight="1">
      <c r="A100" s="9"/>
      <c r="B100" s="185"/>
      <c r="C100" s="186"/>
      <c r="D100" s="187" t="s">
        <v>547</v>
      </c>
      <c r="E100" s="188"/>
      <c r="F100" s="188"/>
      <c r="G100" s="188"/>
      <c r="H100" s="188"/>
      <c r="I100" s="188"/>
      <c r="J100" s="189">
        <f>J131</f>
        <v>0</v>
      </c>
      <c r="K100" s="186"/>
      <c r="L100" s="19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91"/>
      <c r="C101" s="130"/>
      <c r="D101" s="192" t="s">
        <v>548</v>
      </c>
      <c r="E101" s="193"/>
      <c r="F101" s="193"/>
      <c r="G101" s="193"/>
      <c r="H101" s="193"/>
      <c r="I101" s="193"/>
      <c r="J101" s="194">
        <f>J132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85"/>
      <c r="C102" s="186"/>
      <c r="D102" s="187" t="s">
        <v>549</v>
      </c>
      <c r="E102" s="188"/>
      <c r="F102" s="188"/>
      <c r="G102" s="188"/>
      <c r="H102" s="188"/>
      <c r="I102" s="188"/>
      <c r="J102" s="189">
        <f>J138</f>
        <v>0</v>
      </c>
      <c r="K102" s="186"/>
      <c r="L102" s="19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4.96" customHeight="1">
      <c r="A103" s="9"/>
      <c r="B103" s="185"/>
      <c r="C103" s="186"/>
      <c r="D103" s="187" t="s">
        <v>550</v>
      </c>
      <c r="E103" s="188"/>
      <c r="F103" s="188"/>
      <c r="G103" s="188"/>
      <c r="H103" s="188"/>
      <c r="I103" s="188"/>
      <c r="J103" s="189">
        <f>J140</f>
        <v>0</v>
      </c>
      <c r="K103" s="186"/>
      <c r="L103" s="19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91"/>
      <c r="C104" s="130"/>
      <c r="D104" s="192" t="s">
        <v>551</v>
      </c>
      <c r="E104" s="193"/>
      <c r="F104" s="193"/>
      <c r="G104" s="193"/>
      <c r="H104" s="193"/>
      <c r="I104" s="193"/>
      <c r="J104" s="194">
        <f>J141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1"/>
      <c r="C105" s="130"/>
      <c r="D105" s="192" t="s">
        <v>552</v>
      </c>
      <c r="E105" s="193"/>
      <c r="F105" s="193"/>
      <c r="G105" s="193"/>
      <c r="H105" s="193"/>
      <c r="I105" s="193"/>
      <c r="J105" s="194">
        <f>J143</f>
        <v>0</v>
      </c>
      <c r="K105" s="130"/>
      <c r="L105" s="19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hidden="1"/>
    <row r="109" hidden="1"/>
    <row r="110" hidden="1"/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110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80" t="str">
        <f>E7</f>
        <v>Mořinka rekonstrukce VO v obci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" customFormat="1" ht="12" customHeight="1">
      <c r="B116" s="18"/>
      <c r="C116" s="29" t="s">
        <v>95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180" t="s">
        <v>96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97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3" t="str">
        <f>E11</f>
        <v>3 - Ostatní náklady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20</v>
      </c>
      <c r="D121" s="37"/>
      <c r="E121" s="37"/>
      <c r="F121" s="24" t="str">
        <f>F14</f>
        <v>Mořinka</v>
      </c>
      <c r="G121" s="37"/>
      <c r="H121" s="37"/>
      <c r="I121" s="29" t="s">
        <v>22</v>
      </c>
      <c r="J121" s="76" t="str">
        <f>IF(J14="","",J14)</f>
        <v>24.8.2022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5.65" customHeight="1">
      <c r="A123" s="35"/>
      <c r="B123" s="36"/>
      <c r="C123" s="29" t="s">
        <v>24</v>
      </c>
      <c r="D123" s="37"/>
      <c r="E123" s="37"/>
      <c r="F123" s="24" t="str">
        <f>E17</f>
        <v>Obec Mořinka</v>
      </c>
      <c r="G123" s="37"/>
      <c r="H123" s="37"/>
      <c r="I123" s="29" t="s">
        <v>30</v>
      </c>
      <c r="J123" s="33" t="str">
        <f>E23</f>
        <v>ELEKTROMONTÁŽE s.r.o.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5.65" customHeight="1">
      <c r="A124" s="35"/>
      <c r="B124" s="36"/>
      <c r="C124" s="29" t="s">
        <v>28</v>
      </c>
      <c r="D124" s="37"/>
      <c r="E124" s="37"/>
      <c r="F124" s="24" t="str">
        <f>IF(E20="","",E20)</f>
        <v>Vyplň údaj</v>
      </c>
      <c r="G124" s="37"/>
      <c r="H124" s="37"/>
      <c r="I124" s="29" t="s">
        <v>33</v>
      </c>
      <c r="J124" s="33" t="str">
        <f>E26</f>
        <v>ELEKTROMONTÁŽE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96"/>
      <c r="B126" s="197"/>
      <c r="C126" s="198" t="s">
        <v>111</v>
      </c>
      <c r="D126" s="199" t="s">
        <v>60</v>
      </c>
      <c r="E126" s="199" t="s">
        <v>56</v>
      </c>
      <c r="F126" s="199" t="s">
        <v>57</v>
      </c>
      <c r="G126" s="199" t="s">
        <v>112</v>
      </c>
      <c r="H126" s="199" t="s">
        <v>113</v>
      </c>
      <c r="I126" s="199" t="s">
        <v>114</v>
      </c>
      <c r="J126" s="200" t="s">
        <v>101</v>
      </c>
      <c r="K126" s="201" t="s">
        <v>115</v>
      </c>
      <c r="L126" s="202"/>
      <c r="M126" s="97" t="s">
        <v>1</v>
      </c>
      <c r="N126" s="98" t="s">
        <v>39</v>
      </c>
      <c r="O126" s="98" t="s">
        <v>116</v>
      </c>
      <c r="P126" s="98" t="s">
        <v>117</v>
      </c>
      <c r="Q126" s="98" t="s">
        <v>118</v>
      </c>
      <c r="R126" s="98" t="s">
        <v>119</v>
      </c>
      <c r="S126" s="98" t="s">
        <v>120</v>
      </c>
      <c r="T126" s="99" t="s">
        <v>121</v>
      </c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</row>
    <row r="127" s="2" customFormat="1" ht="22.8" customHeight="1">
      <c r="A127" s="35"/>
      <c r="B127" s="36"/>
      <c r="C127" s="104" t="s">
        <v>122</v>
      </c>
      <c r="D127" s="37"/>
      <c r="E127" s="37"/>
      <c r="F127" s="37"/>
      <c r="G127" s="37"/>
      <c r="H127" s="37"/>
      <c r="I127" s="37"/>
      <c r="J127" s="203">
        <f>BK127</f>
        <v>0</v>
      </c>
      <c r="K127" s="37"/>
      <c r="L127" s="41"/>
      <c r="M127" s="100"/>
      <c r="N127" s="204"/>
      <c r="O127" s="101"/>
      <c r="P127" s="205">
        <f>P128+P131+P138+P140</f>
        <v>0</v>
      </c>
      <c r="Q127" s="101"/>
      <c r="R127" s="205">
        <f>R128+R131+R138+R140</f>
        <v>0</v>
      </c>
      <c r="S127" s="101"/>
      <c r="T127" s="206">
        <f>T128+T131+T138+T140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74</v>
      </c>
      <c r="AU127" s="14" t="s">
        <v>103</v>
      </c>
      <c r="BK127" s="207">
        <f>BK128+BK131+BK138+BK140</f>
        <v>0</v>
      </c>
    </row>
    <row r="128" s="12" customFormat="1" ht="25.92" customHeight="1">
      <c r="A128" s="12"/>
      <c r="B128" s="208"/>
      <c r="C128" s="209"/>
      <c r="D128" s="210" t="s">
        <v>74</v>
      </c>
      <c r="E128" s="211" t="s">
        <v>386</v>
      </c>
      <c r="F128" s="211" t="s">
        <v>387</v>
      </c>
      <c r="G128" s="209"/>
      <c r="H128" s="209"/>
      <c r="I128" s="212"/>
      <c r="J128" s="213">
        <f>BK128</f>
        <v>0</v>
      </c>
      <c r="K128" s="209"/>
      <c r="L128" s="214"/>
      <c r="M128" s="215"/>
      <c r="N128" s="216"/>
      <c r="O128" s="216"/>
      <c r="P128" s="217">
        <f>SUM(P129:P130)</f>
        <v>0</v>
      </c>
      <c r="Q128" s="216"/>
      <c r="R128" s="217">
        <f>SUM(R129:R130)</f>
        <v>0</v>
      </c>
      <c r="S128" s="216"/>
      <c r="T128" s="218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9" t="s">
        <v>388</v>
      </c>
      <c r="AT128" s="220" t="s">
        <v>74</v>
      </c>
      <c r="AU128" s="220" t="s">
        <v>75</v>
      </c>
      <c r="AY128" s="219" t="s">
        <v>125</v>
      </c>
      <c r="BK128" s="221">
        <f>SUM(BK129:BK130)</f>
        <v>0</v>
      </c>
    </row>
    <row r="129" s="2" customFormat="1" ht="16.5" customHeight="1">
      <c r="A129" s="35"/>
      <c r="B129" s="36"/>
      <c r="C129" s="224" t="s">
        <v>553</v>
      </c>
      <c r="D129" s="224" t="s">
        <v>129</v>
      </c>
      <c r="E129" s="225" t="s">
        <v>554</v>
      </c>
      <c r="F129" s="226" t="s">
        <v>555</v>
      </c>
      <c r="G129" s="227" t="s">
        <v>392</v>
      </c>
      <c r="H129" s="228">
        <v>5</v>
      </c>
      <c r="I129" s="229"/>
      <c r="J129" s="230">
        <f>ROUND(I129*H129,2)</f>
        <v>0</v>
      </c>
      <c r="K129" s="231"/>
      <c r="L129" s="41"/>
      <c r="M129" s="232" t="s">
        <v>1</v>
      </c>
      <c r="N129" s="233" t="s">
        <v>40</v>
      </c>
      <c r="O129" s="88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6" t="s">
        <v>393</v>
      </c>
      <c r="AT129" s="236" t="s">
        <v>129</v>
      </c>
      <c r="AU129" s="236" t="s">
        <v>82</v>
      </c>
      <c r="AY129" s="14" t="s">
        <v>125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4" t="s">
        <v>82</v>
      </c>
      <c r="BK129" s="237">
        <f>ROUND(I129*H129,2)</f>
        <v>0</v>
      </c>
      <c r="BL129" s="14" t="s">
        <v>393</v>
      </c>
      <c r="BM129" s="236" t="s">
        <v>556</v>
      </c>
    </row>
    <row r="130" s="2" customFormat="1" ht="16.5" customHeight="1">
      <c r="A130" s="35"/>
      <c r="B130" s="36"/>
      <c r="C130" s="224" t="s">
        <v>557</v>
      </c>
      <c r="D130" s="224" t="s">
        <v>129</v>
      </c>
      <c r="E130" s="225" t="s">
        <v>558</v>
      </c>
      <c r="F130" s="226" t="s">
        <v>559</v>
      </c>
      <c r="G130" s="227" t="s">
        <v>392</v>
      </c>
      <c r="H130" s="228">
        <v>45</v>
      </c>
      <c r="I130" s="229"/>
      <c r="J130" s="230">
        <f>ROUND(I130*H130,2)</f>
        <v>0</v>
      </c>
      <c r="K130" s="231"/>
      <c r="L130" s="41"/>
      <c r="M130" s="232" t="s">
        <v>1</v>
      </c>
      <c r="N130" s="233" t="s">
        <v>40</v>
      </c>
      <c r="O130" s="88"/>
      <c r="P130" s="234">
        <f>O130*H130</f>
        <v>0</v>
      </c>
      <c r="Q130" s="234">
        <v>0</v>
      </c>
      <c r="R130" s="234">
        <f>Q130*H130</f>
        <v>0</v>
      </c>
      <c r="S130" s="234">
        <v>0</v>
      </c>
      <c r="T130" s="23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6" t="s">
        <v>393</v>
      </c>
      <c r="AT130" s="236" t="s">
        <v>129</v>
      </c>
      <c r="AU130" s="236" t="s">
        <v>82</v>
      </c>
      <c r="AY130" s="14" t="s">
        <v>125</v>
      </c>
      <c r="BE130" s="237">
        <f>IF(N130="základní",J130,0)</f>
        <v>0</v>
      </c>
      <c r="BF130" s="237">
        <f>IF(N130="snížená",J130,0)</f>
        <v>0</v>
      </c>
      <c r="BG130" s="237">
        <f>IF(N130="zákl. přenesená",J130,0)</f>
        <v>0</v>
      </c>
      <c r="BH130" s="237">
        <f>IF(N130="sníž. přenesená",J130,0)</f>
        <v>0</v>
      </c>
      <c r="BI130" s="237">
        <f>IF(N130="nulová",J130,0)</f>
        <v>0</v>
      </c>
      <c r="BJ130" s="14" t="s">
        <v>82</v>
      </c>
      <c r="BK130" s="237">
        <f>ROUND(I130*H130,2)</f>
        <v>0</v>
      </c>
      <c r="BL130" s="14" t="s">
        <v>393</v>
      </c>
      <c r="BM130" s="236" t="s">
        <v>560</v>
      </c>
    </row>
    <row r="131" s="12" customFormat="1" ht="25.92" customHeight="1">
      <c r="A131" s="12"/>
      <c r="B131" s="208"/>
      <c r="C131" s="209"/>
      <c r="D131" s="210" t="s">
        <v>74</v>
      </c>
      <c r="E131" s="211" t="s">
        <v>561</v>
      </c>
      <c r="F131" s="211" t="s">
        <v>562</v>
      </c>
      <c r="G131" s="209"/>
      <c r="H131" s="209"/>
      <c r="I131" s="212"/>
      <c r="J131" s="213">
        <f>BK131</f>
        <v>0</v>
      </c>
      <c r="K131" s="209"/>
      <c r="L131" s="214"/>
      <c r="M131" s="215"/>
      <c r="N131" s="216"/>
      <c r="O131" s="216"/>
      <c r="P131" s="217">
        <f>P132</f>
        <v>0</v>
      </c>
      <c r="Q131" s="216"/>
      <c r="R131" s="217">
        <f>R132</f>
        <v>0</v>
      </c>
      <c r="S131" s="216"/>
      <c r="T131" s="218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9" t="s">
        <v>388</v>
      </c>
      <c r="AT131" s="220" t="s">
        <v>74</v>
      </c>
      <c r="AU131" s="220" t="s">
        <v>75</v>
      </c>
      <c r="AY131" s="219" t="s">
        <v>125</v>
      </c>
      <c r="BK131" s="221">
        <f>BK132</f>
        <v>0</v>
      </c>
    </row>
    <row r="132" s="12" customFormat="1" ht="22.8" customHeight="1">
      <c r="A132" s="12"/>
      <c r="B132" s="208"/>
      <c r="C132" s="209"/>
      <c r="D132" s="210" t="s">
        <v>74</v>
      </c>
      <c r="E132" s="222" t="s">
        <v>563</v>
      </c>
      <c r="F132" s="222" t="s">
        <v>564</v>
      </c>
      <c r="G132" s="209"/>
      <c r="H132" s="209"/>
      <c r="I132" s="212"/>
      <c r="J132" s="223">
        <f>BK132</f>
        <v>0</v>
      </c>
      <c r="K132" s="209"/>
      <c r="L132" s="214"/>
      <c r="M132" s="215"/>
      <c r="N132" s="216"/>
      <c r="O132" s="216"/>
      <c r="P132" s="217">
        <f>SUM(P133:P137)</f>
        <v>0</v>
      </c>
      <c r="Q132" s="216"/>
      <c r="R132" s="217">
        <f>SUM(R133:R137)</f>
        <v>0</v>
      </c>
      <c r="S132" s="216"/>
      <c r="T132" s="218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9" t="s">
        <v>388</v>
      </c>
      <c r="AT132" s="220" t="s">
        <v>74</v>
      </c>
      <c r="AU132" s="220" t="s">
        <v>82</v>
      </c>
      <c r="AY132" s="219" t="s">
        <v>125</v>
      </c>
      <c r="BK132" s="221">
        <f>SUM(BK133:BK137)</f>
        <v>0</v>
      </c>
    </row>
    <row r="133" s="2" customFormat="1" ht="16.5" customHeight="1">
      <c r="A133" s="35"/>
      <c r="B133" s="36"/>
      <c r="C133" s="224" t="s">
        <v>565</v>
      </c>
      <c r="D133" s="224" t="s">
        <v>129</v>
      </c>
      <c r="E133" s="225" t="s">
        <v>566</v>
      </c>
      <c r="F133" s="226" t="s">
        <v>567</v>
      </c>
      <c r="G133" s="227" t="s">
        <v>322</v>
      </c>
      <c r="H133" s="228">
        <v>120</v>
      </c>
      <c r="I133" s="229"/>
      <c r="J133" s="230">
        <f>ROUND(I133*H133,2)</f>
        <v>0</v>
      </c>
      <c r="K133" s="231"/>
      <c r="L133" s="41"/>
      <c r="M133" s="232" t="s">
        <v>1</v>
      </c>
      <c r="N133" s="233" t="s">
        <v>40</v>
      </c>
      <c r="O133" s="88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6" t="s">
        <v>568</v>
      </c>
      <c r="AT133" s="236" t="s">
        <v>129</v>
      </c>
      <c r="AU133" s="236" t="s">
        <v>84</v>
      </c>
      <c r="AY133" s="14" t="s">
        <v>125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4" t="s">
        <v>82</v>
      </c>
      <c r="BK133" s="237">
        <f>ROUND(I133*H133,2)</f>
        <v>0</v>
      </c>
      <c r="BL133" s="14" t="s">
        <v>568</v>
      </c>
      <c r="BM133" s="236" t="s">
        <v>569</v>
      </c>
    </row>
    <row r="134" s="2" customFormat="1" ht="16.5" customHeight="1">
      <c r="A134" s="35"/>
      <c r="B134" s="36"/>
      <c r="C134" s="224" t="s">
        <v>570</v>
      </c>
      <c r="D134" s="224" t="s">
        <v>129</v>
      </c>
      <c r="E134" s="225" t="s">
        <v>571</v>
      </c>
      <c r="F134" s="226" t="s">
        <v>572</v>
      </c>
      <c r="G134" s="227" t="s">
        <v>322</v>
      </c>
      <c r="H134" s="228">
        <v>260</v>
      </c>
      <c r="I134" s="229"/>
      <c r="J134" s="230">
        <f>ROUND(I134*H134,2)</f>
        <v>0</v>
      </c>
      <c r="K134" s="231"/>
      <c r="L134" s="41"/>
      <c r="M134" s="232" t="s">
        <v>1</v>
      </c>
      <c r="N134" s="233" t="s">
        <v>40</v>
      </c>
      <c r="O134" s="88"/>
      <c r="P134" s="234">
        <f>O134*H134</f>
        <v>0</v>
      </c>
      <c r="Q134" s="234">
        <v>0</v>
      </c>
      <c r="R134" s="234">
        <f>Q134*H134</f>
        <v>0</v>
      </c>
      <c r="S134" s="234">
        <v>0</v>
      </c>
      <c r="T134" s="23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6" t="s">
        <v>568</v>
      </c>
      <c r="AT134" s="236" t="s">
        <v>129</v>
      </c>
      <c r="AU134" s="236" t="s">
        <v>84</v>
      </c>
      <c r="AY134" s="14" t="s">
        <v>125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4" t="s">
        <v>82</v>
      </c>
      <c r="BK134" s="237">
        <f>ROUND(I134*H134,2)</f>
        <v>0</v>
      </c>
      <c r="BL134" s="14" t="s">
        <v>568</v>
      </c>
      <c r="BM134" s="236" t="s">
        <v>573</v>
      </c>
    </row>
    <row r="135" s="2" customFormat="1" ht="16.5" customHeight="1">
      <c r="A135" s="35"/>
      <c r="B135" s="36"/>
      <c r="C135" s="224" t="s">
        <v>574</v>
      </c>
      <c r="D135" s="224" t="s">
        <v>129</v>
      </c>
      <c r="E135" s="225" t="s">
        <v>575</v>
      </c>
      <c r="F135" s="226" t="s">
        <v>576</v>
      </c>
      <c r="G135" s="227" t="s">
        <v>322</v>
      </c>
      <c r="H135" s="228">
        <v>35</v>
      </c>
      <c r="I135" s="229"/>
      <c r="J135" s="230">
        <f>ROUND(I135*H135,2)</f>
        <v>0</v>
      </c>
      <c r="K135" s="231"/>
      <c r="L135" s="41"/>
      <c r="M135" s="232" t="s">
        <v>1</v>
      </c>
      <c r="N135" s="233" t="s">
        <v>40</v>
      </c>
      <c r="O135" s="88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6" t="s">
        <v>568</v>
      </c>
      <c r="AT135" s="236" t="s">
        <v>129</v>
      </c>
      <c r="AU135" s="236" t="s">
        <v>84</v>
      </c>
      <c r="AY135" s="14" t="s">
        <v>125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4" t="s">
        <v>82</v>
      </c>
      <c r="BK135" s="237">
        <f>ROUND(I135*H135,2)</f>
        <v>0</v>
      </c>
      <c r="BL135" s="14" t="s">
        <v>568</v>
      </c>
      <c r="BM135" s="236" t="s">
        <v>577</v>
      </c>
    </row>
    <row r="136" s="2" customFormat="1" ht="21.75" customHeight="1">
      <c r="A136" s="35"/>
      <c r="B136" s="36"/>
      <c r="C136" s="224" t="s">
        <v>8</v>
      </c>
      <c r="D136" s="224" t="s">
        <v>129</v>
      </c>
      <c r="E136" s="225" t="s">
        <v>578</v>
      </c>
      <c r="F136" s="226" t="s">
        <v>579</v>
      </c>
      <c r="G136" s="227" t="s">
        <v>410</v>
      </c>
      <c r="H136" s="228">
        <v>1</v>
      </c>
      <c r="I136" s="229"/>
      <c r="J136" s="230">
        <f>ROUND(I136*H136,2)</f>
        <v>0</v>
      </c>
      <c r="K136" s="231"/>
      <c r="L136" s="41"/>
      <c r="M136" s="232" t="s">
        <v>1</v>
      </c>
      <c r="N136" s="233" t="s">
        <v>40</v>
      </c>
      <c r="O136" s="88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6" t="s">
        <v>568</v>
      </c>
      <c r="AT136" s="236" t="s">
        <v>129</v>
      </c>
      <c r="AU136" s="236" t="s">
        <v>84</v>
      </c>
      <c r="AY136" s="14" t="s">
        <v>125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4" t="s">
        <v>82</v>
      </c>
      <c r="BK136" s="237">
        <f>ROUND(I136*H136,2)</f>
        <v>0</v>
      </c>
      <c r="BL136" s="14" t="s">
        <v>568</v>
      </c>
      <c r="BM136" s="236" t="s">
        <v>580</v>
      </c>
    </row>
    <row r="137" s="2" customFormat="1" ht="16.5" customHeight="1">
      <c r="A137" s="35"/>
      <c r="B137" s="36"/>
      <c r="C137" s="224" t="s">
        <v>581</v>
      </c>
      <c r="D137" s="224" t="s">
        <v>129</v>
      </c>
      <c r="E137" s="225" t="s">
        <v>582</v>
      </c>
      <c r="F137" s="226" t="s">
        <v>583</v>
      </c>
      <c r="G137" s="227" t="s">
        <v>584</v>
      </c>
      <c r="H137" s="228">
        <v>10</v>
      </c>
      <c r="I137" s="229"/>
      <c r="J137" s="230">
        <f>ROUND(I137*H137,2)</f>
        <v>0</v>
      </c>
      <c r="K137" s="231"/>
      <c r="L137" s="41"/>
      <c r="M137" s="232" t="s">
        <v>1</v>
      </c>
      <c r="N137" s="233" t="s">
        <v>40</v>
      </c>
      <c r="O137" s="88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6" t="s">
        <v>393</v>
      </c>
      <c r="AT137" s="236" t="s">
        <v>129</v>
      </c>
      <c r="AU137" s="236" t="s">
        <v>84</v>
      </c>
      <c r="AY137" s="14" t="s">
        <v>125</v>
      </c>
      <c r="BE137" s="237">
        <f>IF(N137="základní",J137,0)</f>
        <v>0</v>
      </c>
      <c r="BF137" s="237">
        <f>IF(N137="snížená",J137,0)</f>
        <v>0</v>
      </c>
      <c r="BG137" s="237">
        <f>IF(N137="zákl. přenesená",J137,0)</f>
        <v>0</v>
      </c>
      <c r="BH137" s="237">
        <f>IF(N137="sníž. přenesená",J137,0)</f>
        <v>0</v>
      </c>
      <c r="BI137" s="237">
        <f>IF(N137="nulová",J137,0)</f>
        <v>0</v>
      </c>
      <c r="BJ137" s="14" t="s">
        <v>82</v>
      </c>
      <c r="BK137" s="237">
        <f>ROUND(I137*H137,2)</f>
        <v>0</v>
      </c>
      <c r="BL137" s="14" t="s">
        <v>393</v>
      </c>
      <c r="BM137" s="236" t="s">
        <v>585</v>
      </c>
    </row>
    <row r="138" s="12" customFormat="1" ht="25.92" customHeight="1">
      <c r="A138" s="12"/>
      <c r="B138" s="208"/>
      <c r="C138" s="209"/>
      <c r="D138" s="210" t="s">
        <v>74</v>
      </c>
      <c r="E138" s="211" t="s">
        <v>586</v>
      </c>
      <c r="F138" s="211" t="s">
        <v>587</v>
      </c>
      <c r="G138" s="209"/>
      <c r="H138" s="209"/>
      <c r="I138" s="212"/>
      <c r="J138" s="213">
        <f>BK138</f>
        <v>0</v>
      </c>
      <c r="K138" s="209"/>
      <c r="L138" s="214"/>
      <c r="M138" s="215"/>
      <c r="N138" s="216"/>
      <c r="O138" s="216"/>
      <c r="P138" s="217">
        <f>P139</f>
        <v>0</v>
      </c>
      <c r="Q138" s="216"/>
      <c r="R138" s="217">
        <f>R139</f>
        <v>0</v>
      </c>
      <c r="S138" s="216"/>
      <c r="T138" s="218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9" t="s">
        <v>388</v>
      </c>
      <c r="AT138" s="220" t="s">
        <v>74</v>
      </c>
      <c r="AU138" s="220" t="s">
        <v>75</v>
      </c>
      <c r="AY138" s="219" t="s">
        <v>125</v>
      </c>
      <c r="BK138" s="221">
        <f>BK139</f>
        <v>0</v>
      </c>
    </row>
    <row r="139" s="2" customFormat="1" ht="16.5" customHeight="1">
      <c r="A139" s="35"/>
      <c r="B139" s="36"/>
      <c r="C139" s="224" t="s">
        <v>91</v>
      </c>
      <c r="D139" s="224" t="s">
        <v>129</v>
      </c>
      <c r="E139" s="225" t="s">
        <v>588</v>
      </c>
      <c r="F139" s="226" t="s">
        <v>589</v>
      </c>
      <c r="G139" s="227" t="s">
        <v>590</v>
      </c>
      <c r="H139" s="228">
        <v>30</v>
      </c>
      <c r="I139" s="229"/>
      <c r="J139" s="230">
        <f>ROUND(I139*H139,2)</f>
        <v>0</v>
      </c>
      <c r="K139" s="231"/>
      <c r="L139" s="41"/>
      <c r="M139" s="232" t="s">
        <v>1</v>
      </c>
      <c r="N139" s="233" t="s">
        <v>40</v>
      </c>
      <c r="O139" s="88"/>
      <c r="P139" s="234">
        <f>O139*H139</f>
        <v>0</v>
      </c>
      <c r="Q139" s="234">
        <v>0</v>
      </c>
      <c r="R139" s="234">
        <f>Q139*H139</f>
        <v>0</v>
      </c>
      <c r="S139" s="234">
        <v>0</v>
      </c>
      <c r="T139" s="23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6" t="s">
        <v>591</v>
      </c>
      <c r="AT139" s="236" t="s">
        <v>129</v>
      </c>
      <c r="AU139" s="236" t="s">
        <v>82</v>
      </c>
      <c r="AY139" s="14" t="s">
        <v>125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4" t="s">
        <v>82</v>
      </c>
      <c r="BK139" s="237">
        <f>ROUND(I139*H139,2)</f>
        <v>0</v>
      </c>
      <c r="BL139" s="14" t="s">
        <v>591</v>
      </c>
      <c r="BM139" s="236" t="s">
        <v>592</v>
      </c>
    </row>
    <row r="140" s="12" customFormat="1" ht="25.92" customHeight="1">
      <c r="A140" s="12"/>
      <c r="B140" s="208"/>
      <c r="C140" s="209"/>
      <c r="D140" s="210" t="s">
        <v>74</v>
      </c>
      <c r="E140" s="211" t="s">
        <v>593</v>
      </c>
      <c r="F140" s="211" t="s">
        <v>594</v>
      </c>
      <c r="G140" s="209"/>
      <c r="H140" s="209"/>
      <c r="I140" s="212"/>
      <c r="J140" s="213">
        <f>BK140</f>
        <v>0</v>
      </c>
      <c r="K140" s="209"/>
      <c r="L140" s="214"/>
      <c r="M140" s="215"/>
      <c r="N140" s="216"/>
      <c r="O140" s="216"/>
      <c r="P140" s="217">
        <f>P141+P143</f>
        <v>0</v>
      </c>
      <c r="Q140" s="216"/>
      <c r="R140" s="217">
        <f>R141+R143</f>
        <v>0</v>
      </c>
      <c r="S140" s="216"/>
      <c r="T140" s="218">
        <f>T141+T143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9" t="s">
        <v>595</v>
      </c>
      <c r="AT140" s="220" t="s">
        <v>74</v>
      </c>
      <c r="AU140" s="220" t="s">
        <v>75</v>
      </c>
      <c r="AY140" s="219" t="s">
        <v>125</v>
      </c>
      <c r="BK140" s="221">
        <f>BK141+BK143</f>
        <v>0</v>
      </c>
    </row>
    <row r="141" s="12" customFormat="1" ht="22.8" customHeight="1">
      <c r="A141" s="12"/>
      <c r="B141" s="208"/>
      <c r="C141" s="209"/>
      <c r="D141" s="210" t="s">
        <v>74</v>
      </c>
      <c r="E141" s="222" t="s">
        <v>596</v>
      </c>
      <c r="F141" s="222" t="s">
        <v>597</v>
      </c>
      <c r="G141" s="209"/>
      <c r="H141" s="209"/>
      <c r="I141" s="212"/>
      <c r="J141" s="223">
        <f>BK141</f>
        <v>0</v>
      </c>
      <c r="K141" s="209"/>
      <c r="L141" s="214"/>
      <c r="M141" s="215"/>
      <c r="N141" s="216"/>
      <c r="O141" s="216"/>
      <c r="P141" s="217">
        <f>P142</f>
        <v>0</v>
      </c>
      <c r="Q141" s="216"/>
      <c r="R141" s="217">
        <f>R142</f>
        <v>0</v>
      </c>
      <c r="S141" s="216"/>
      <c r="T141" s="218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9" t="s">
        <v>595</v>
      </c>
      <c r="AT141" s="220" t="s">
        <v>74</v>
      </c>
      <c r="AU141" s="220" t="s">
        <v>82</v>
      </c>
      <c r="AY141" s="219" t="s">
        <v>125</v>
      </c>
      <c r="BK141" s="221">
        <f>BK142</f>
        <v>0</v>
      </c>
    </row>
    <row r="142" s="2" customFormat="1" ht="16.5" customHeight="1">
      <c r="A142" s="35"/>
      <c r="B142" s="36"/>
      <c r="C142" s="224" t="s">
        <v>598</v>
      </c>
      <c r="D142" s="224" t="s">
        <v>129</v>
      </c>
      <c r="E142" s="225" t="s">
        <v>599</v>
      </c>
      <c r="F142" s="226" t="s">
        <v>600</v>
      </c>
      <c r="G142" s="227" t="s">
        <v>601</v>
      </c>
      <c r="H142" s="228">
        <v>1</v>
      </c>
      <c r="I142" s="229"/>
      <c r="J142" s="230">
        <f>ROUND(I142*H142,2)</f>
        <v>0</v>
      </c>
      <c r="K142" s="231"/>
      <c r="L142" s="41"/>
      <c r="M142" s="232" t="s">
        <v>1</v>
      </c>
      <c r="N142" s="233" t="s">
        <v>40</v>
      </c>
      <c r="O142" s="88"/>
      <c r="P142" s="234">
        <f>O142*H142</f>
        <v>0</v>
      </c>
      <c r="Q142" s="234">
        <v>0</v>
      </c>
      <c r="R142" s="234">
        <f>Q142*H142</f>
        <v>0</v>
      </c>
      <c r="S142" s="234">
        <v>0</v>
      </c>
      <c r="T142" s="23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6" t="s">
        <v>568</v>
      </c>
      <c r="AT142" s="236" t="s">
        <v>129</v>
      </c>
      <c r="AU142" s="236" t="s">
        <v>84</v>
      </c>
      <c r="AY142" s="14" t="s">
        <v>125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4" t="s">
        <v>82</v>
      </c>
      <c r="BK142" s="237">
        <f>ROUND(I142*H142,2)</f>
        <v>0</v>
      </c>
      <c r="BL142" s="14" t="s">
        <v>568</v>
      </c>
      <c r="BM142" s="236" t="s">
        <v>602</v>
      </c>
    </row>
    <row r="143" s="12" customFormat="1" ht="22.8" customHeight="1">
      <c r="A143" s="12"/>
      <c r="B143" s="208"/>
      <c r="C143" s="209"/>
      <c r="D143" s="210" t="s">
        <v>74</v>
      </c>
      <c r="E143" s="222" t="s">
        <v>603</v>
      </c>
      <c r="F143" s="222" t="s">
        <v>604</v>
      </c>
      <c r="G143" s="209"/>
      <c r="H143" s="209"/>
      <c r="I143" s="212"/>
      <c r="J143" s="223">
        <f>BK143</f>
        <v>0</v>
      </c>
      <c r="K143" s="209"/>
      <c r="L143" s="214"/>
      <c r="M143" s="215"/>
      <c r="N143" s="216"/>
      <c r="O143" s="216"/>
      <c r="P143" s="217">
        <f>SUM(P144:P145)</f>
        <v>0</v>
      </c>
      <c r="Q143" s="216"/>
      <c r="R143" s="217">
        <f>SUM(R144:R145)</f>
        <v>0</v>
      </c>
      <c r="S143" s="216"/>
      <c r="T143" s="218">
        <f>SUM(T144:T145)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9" t="s">
        <v>595</v>
      </c>
      <c r="AT143" s="220" t="s">
        <v>74</v>
      </c>
      <c r="AU143" s="220" t="s">
        <v>82</v>
      </c>
      <c r="AY143" s="219" t="s">
        <v>125</v>
      </c>
      <c r="BK143" s="221">
        <f>SUM(BK144:BK145)</f>
        <v>0</v>
      </c>
    </row>
    <row r="144" s="2" customFormat="1" ht="16.5" customHeight="1">
      <c r="A144" s="35"/>
      <c r="B144" s="36"/>
      <c r="C144" s="224" t="s">
        <v>605</v>
      </c>
      <c r="D144" s="224" t="s">
        <v>129</v>
      </c>
      <c r="E144" s="225" t="s">
        <v>606</v>
      </c>
      <c r="F144" s="226" t="s">
        <v>607</v>
      </c>
      <c r="G144" s="227" t="s">
        <v>392</v>
      </c>
      <c r="H144" s="228">
        <v>16</v>
      </c>
      <c r="I144" s="229"/>
      <c r="J144" s="230">
        <f>ROUND(I144*H144,2)</f>
        <v>0</v>
      </c>
      <c r="K144" s="231"/>
      <c r="L144" s="41"/>
      <c r="M144" s="232" t="s">
        <v>1</v>
      </c>
      <c r="N144" s="233" t="s">
        <v>40</v>
      </c>
      <c r="O144" s="88"/>
      <c r="P144" s="234">
        <f>O144*H144</f>
        <v>0</v>
      </c>
      <c r="Q144" s="234">
        <v>0</v>
      </c>
      <c r="R144" s="234">
        <f>Q144*H144</f>
        <v>0</v>
      </c>
      <c r="S144" s="234">
        <v>0</v>
      </c>
      <c r="T144" s="23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6" t="s">
        <v>568</v>
      </c>
      <c r="AT144" s="236" t="s">
        <v>129</v>
      </c>
      <c r="AU144" s="236" t="s">
        <v>84</v>
      </c>
      <c r="AY144" s="14" t="s">
        <v>125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4" t="s">
        <v>82</v>
      </c>
      <c r="BK144" s="237">
        <f>ROUND(I144*H144,2)</f>
        <v>0</v>
      </c>
      <c r="BL144" s="14" t="s">
        <v>568</v>
      </c>
      <c r="BM144" s="236" t="s">
        <v>608</v>
      </c>
    </row>
    <row r="145" s="2" customFormat="1" ht="16.5" customHeight="1">
      <c r="A145" s="35"/>
      <c r="B145" s="36"/>
      <c r="C145" s="224" t="s">
        <v>609</v>
      </c>
      <c r="D145" s="224" t="s">
        <v>129</v>
      </c>
      <c r="E145" s="225" t="s">
        <v>610</v>
      </c>
      <c r="F145" s="226" t="s">
        <v>611</v>
      </c>
      <c r="G145" s="227" t="s">
        <v>612</v>
      </c>
      <c r="H145" s="228">
        <v>1</v>
      </c>
      <c r="I145" s="229"/>
      <c r="J145" s="230">
        <f>ROUND(I145*H145,2)</f>
        <v>0</v>
      </c>
      <c r="K145" s="231"/>
      <c r="L145" s="41"/>
      <c r="M145" s="255" t="s">
        <v>1</v>
      </c>
      <c r="N145" s="256" t="s">
        <v>40</v>
      </c>
      <c r="O145" s="252"/>
      <c r="P145" s="253">
        <f>O145*H145</f>
        <v>0</v>
      </c>
      <c r="Q145" s="253">
        <v>0</v>
      </c>
      <c r="R145" s="253">
        <f>Q145*H145</f>
        <v>0</v>
      </c>
      <c r="S145" s="253">
        <v>0</v>
      </c>
      <c r="T145" s="25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6" t="s">
        <v>568</v>
      </c>
      <c r="AT145" s="236" t="s">
        <v>129</v>
      </c>
      <c r="AU145" s="236" t="s">
        <v>84</v>
      </c>
      <c r="AY145" s="14" t="s">
        <v>125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4" t="s">
        <v>82</v>
      </c>
      <c r="BK145" s="237">
        <f>ROUND(I145*H145,2)</f>
        <v>0</v>
      </c>
      <c r="BL145" s="14" t="s">
        <v>568</v>
      </c>
      <c r="BM145" s="236" t="s">
        <v>613</v>
      </c>
    </row>
    <row r="146" s="2" customFormat="1" ht="6.96" customHeight="1">
      <c r="A146" s="35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41"/>
      <c r="M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</sheetData>
  <sheetProtection sheet="1" autoFilter="0" formatColumns="0" formatRows="0" objects="1" scenarios="1" spinCount="100000" saltValue="eK2voCZgM06us9M1HxxLSI3w3xOFul6xArYF1a3OX8V7Nopa3BrW+mqLS2pijp0KHNGWtjJZcWjdhwwrJkyI+w==" hashValue="R1WNK8fY49cHdAgxi0/CNrRx/VYBcr+Lo41jod/Ol8d1vHjkCJ6NimByeUNn0ft/AUQulqNVmDcV6XEzJlAqLA==" algorithmName="SHA-512" password="CC35"/>
  <autoFilter ref="C126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Václav Brož ml.</dc:creator>
  <cp:lastModifiedBy>Václav Brož ml.</cp:lastModifiedBy>
  <dcterms:created xsi:type="dcterms:W3CDTF">2022-08-24T17:39:45Z</dcterms:created>
  <dcterms:modified xsi:type="dcterms:W3CDTF">2022-08-24T17:39:48Z</dcterms:modified>
</cp:coreProperties>
</file>